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A45" i="5"/>
  <c r="A39"/>
  <c r="A33"/>
  <c r="A30"/>
  <c r="A23"/>
  <c r="A14"/>
  <c r="A6"/>
  <c r="A45" i="4"/>
  <c r="A36"/>
  <c r="A29"/>
  <c r="A23"/>
  <c r="A17"/>
  <c r="A11"/>
  <c r="A7"/>
  <c r="C40"/>
  <c r="D41" s="1"/>
  <c r="D15" i="2" s="1"/>
  <c r="C8" i="4"/>
  <c r="I7" i="2"/>
  <c r="C27" i="5"/>
  <c r="D28" s="1"/>
  <c r="D9" i="3" s="1"/>
  <c r="C21" i="5"/>
  <c r="C20"/>
  <c r="C17"/>
  <c r="C16"/>
  <c r="C15"/>
  <c r="C12"/>
  <c r="D12" s="1"/>
  <c r="D5" i="3" s="1"/>
  <c r="C34" i="4"/>
  <c r="C13"/>
  <c r="C14" s="1"/>
  <c r="D15" s="1"/>
  <c r="D7" i="2" s="1"/>
  <c r="C19" i="4"/>
  <c r="C20" s="1"/>
  <c r="D21" s="1"/>
  <c r="D9" i="2" s="1"/>
  <c r="C49" i="5"/>
  <c r="C48"/>
  <c r="C43"/>
  <c r="C42"/>
  <c r="C41"/>
  <c r="C40"/>
  <c r="G57" i="1"/>
  <c r="H58" s="1"/>
  <c r="H62" s="1"/>
  <c r="E69"/>
  <c r="D34" i="4"/>
  <c r="D13" i="2" s="1"/>
  <c r="I12" i="6"/>
  <c r="H12"/>
  <c r="F12"/>
  <c r="E12"/>
  <c r="D12"/>
  <c r="C12"/>
  <c r="D37" i="5"/>
  <c r="D31"/>
  <c r="D52" i="4"/>
  <c r="C26"/>
  <c r="D27" s="1"/>
  <c r="F20" i="3"/>
  <c r="A20"/>
  <c r="F17" i="2"/>
  <c r="A17"/>
  <c r="C7" i="1"/>
  <c r="C62" s="1"/>
  <c r="G66" s="1"/>
  <c r="D43" i="5" l="1"/>
  <c r="I5" i="3" s="1"/>
  <c r="D53" i="5"/>
  <c r="I9" i="3" s="1"/>
  <c r="D21" i="5"/>
  <c r="D7" i="3" s="1"/>
  <c r="I9" i="2"/>
  <c r="I17" s="1"/>
  <c r="I20" i="3" l="1"/>
  <c r="D17" l="1"/>
  <c r="C9" i="4" s="1"/>
  <c r="D9" s="1"/>
  <c r="D5" i="2" s="1"/>
  <c r="D17" s="1"/>
  <c r="D19" s="1"/>
  <c r="G19" s="1"/>
  <c r="D20" i="3"/>
</calcChain>
</file>

<file path=xl/sharedStrings.xml><?xml version="1.0" encoding="utf-8"?>
<sst xmlns="http://schemas.openxmlformats.org/spreadsheetml/2006/main" count="270" uniqueCount="221">
  <si>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</si>
  <si>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</si>
  <si>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</si>
  <si>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</si>
  <si>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</si>
  <si>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</si>
  <si>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</si>
  <si>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</si>
  <si>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</si>
  <si>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</si>
  <si>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</si>
  <si>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</si>
  <si>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</si>
  <si>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</si>
  <si>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</si>
  <si>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</si>
  <si>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</si>
  <si>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</si>
  <si>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</si>
  <si>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</si>
  <si>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</si>
  <si>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</si>
  <si>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</si>
  <si>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</si>
  <si>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</si>
  <si>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</si>
  <si>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</si>
  <si>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</si>
  <si>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</si>
  <si>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</si>
  <si>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</si>
  <si>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</si>
  <si>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</si>
  <si>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</si>
  <si>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</si>
  <si>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</si>
  <si>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</si>
  <si>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</si>
  <si>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</si>
  <si>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</si>
  <si>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</si>
  <si>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</si>
  <si>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</si>
  <si>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</si>
  <si>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</si>
  <si>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</si>
  <si>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</si>
  <si>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</si>
  <si>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</si>
  <si>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</si>
  <si>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</si>
  <si>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</si>
  <si>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</si>
  <si>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Exam fee to Uty</t>
  </si>
  <si>
    <t>Recognition &amp; Matriculation fee</t>
  </si>
  <si>
    <t>Sale of application form</t>
  </si>
  <si>
    <t>Inter Units Accounts</t>
  </si>
  <si>
    <t>Uty union fee</t>
  </si>
  <si>
    <t>ST/SC Scholarship</t>
  </si>
  <si>
    <t>Exam Remuneration</t>
  </si>
  <si>
    <t>PT</t>
  </si>
  <si>
    <t>Affliation fee</t>
  </si>
  <si>
    <t>Uty sports fee</t>
  </si>
  <si>
    <t>Schedules to Income &amp; Expenditure Account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</si>
  <si>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</si>
  <si>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</si>
  <si>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</si>
  <si>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</si>
  <si>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</si>
  <si>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</si>
  <si>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</si>
  <si>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</si>
  <si>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</si>
  <si>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</si>
  <si>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</si>
  <si>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</si>
  <si>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</si>
  <si>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</si>
  <si>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</si>
  <si>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</si>
  <si>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</si>
  <si>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</si>
  <si>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</si>
  <si>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</si>
  <si>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</si>
  <si>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</si>
  <si>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</si>
  <si>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</si>
  <si>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</si>
  <si>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</si>
  <si>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</si>
  <si>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</si>
  <si>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</si>
  <si>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Exam Fee (IHRD)</t>
  </si>
  <si>
    <t>XV</t>
  </si>
  <si>
    <t>Other incomes</t>
  </si>
  <si>
    <t>Cost of ID</t>
  </si>
  <si>
    <t>Refundable Deposit</t>
  </si>
  <si>
    <t>Internet fee</t>
  </si>
  <si>
    <t>Photocopying charge</t>
  </si>
  <si>
    <t>Miscellaneous</t>
  </si>
  <si>
    <t>Uty affiliation fee</t>
  </si>
  <si>
    <t>Sale of trees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</si>
  <si>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</si>
  <si>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</si>
  <si>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</si>
  <si>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</si>
  <si>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</si>
  <si>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</si>
  <si>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</si>
  <si>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</si>
  <si>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</si>
  <si>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</si>
  <si>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</si>
  <si>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</si>
  <si>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</si>
  <si>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</si>
  <si>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College of Applied Science, Kathikapally</t>
  </si>
  <si>
    <t>College Of Applied Science  , Kathikapally</t>
  </si>
  <si>
    <t>(e) Certificate course in Library sc</t>
  </si>
  <si>
    <t>(f) DCA Fee</t>
  </si>
  <si>
    <t>(g) Project Reg fee</t>
  </si>
  <si>
    <t xml:space="preserve">Admission Fee /Re-admission Fees       </t>
  </si>
  <si>
    <t xml:space="preserve">Registration Fee </t>
  </si>
  <si>
    <t xml:space="preserve">Library dues  </t>
  </si>
  <si>
    <t>Special Fees</t>
  </si>
  <si>
    <t>Sale of application form (HQrs only)</t>
  </si>
  <si>
    <t xml:space="preserve"> Exam Fees DCA</t>
  </si>
  <si>
    <t>Exam  fee PGDCA</t>
  </si>
  <si>
    <t>Condonation fee odd sem</t>
  </si>
  <si>
    <t>Revaluation Fee for BSc</t>
  </si>
  <si>
    <t>Exam Fee Library Science</t>
  </si>
  <si>
    <t>Bank Interest from SB Account</t>
  </si>
  <si>
    <t xml:space="preserve">1. Fee adjusted Edl. Concession </t>
  </si>
  <si>
    <t>2. Photo copying charge</t>
  </si>
  <si>
    <t>3  Sale of old papers</t>
  </si>
  <si>
    <t>4.Help desk(Engg:Option facilitation center.)</t>
  </si>
  <si>
    <t>5.Sale of tender(cost of tender form  only)</t>
  </si>
  <si>
    <t>6.University spl. Fee BSc</t>
  </si>
  <si>
    <t>Amt. Received from Hr. Education council</t>
  </si>
  <si>
    <t>E.M.D</t>
  </si>
  <si>
    <t>Caution Deposit</t>
  </si>
  <si>
    <t>Educational loan</t>
  </si>
  <si>
    <t>Sale of Application Form</t>
  </si>
  <si>
    <t>(Sale of tender form)</t>
  </si>
  <si>
    <t>FEES</t>
  </si>
  <si>
    <t>Other Fees</t>
  </si>
  <si>
    <t xml:space="preserve">Fine                                  </t>
  </si>
  <si>
    <t>Bank Interest (FD)</t>
  </si>
  <si>
    <t>Administration fee</t>
  </si>
  <si>
    <t>Grand in aid</t>
  </si>
  <si>
    <t>Advance</t>
  </si>
  <si>
    <t xml:space="preserve">Arts &amp; Sports / StudAmen            </t>
  </si>
  <si>
    <t>Bus Coupons</t>
  </si>
  <si>
    <t xml:space="preserve">Other items </t>
  </si>
  <si>
    <t>Remittance</t>
  </si>
  <si>
    <t>1)B.Sc/BBA/B. COM</t>
  </si>
  <si>
    <t>2)P.G.D.C.A/Library Science/ DCA</t>
  </si>
  <si>
    <t>3)M.Sc</t>
  </si>
  <si>
    <t>4)Short term course (PC h/w)</t>
  </si>
  <si>
    <t>VAT</t>
  </si>
  <si>
    <t xml:space="preserve"> Salary </t>
  </si>
  <si>
    <t>Hr. Gr. Promotion Arrear</t>
  </si>
  <si>
    <t>SCRTC Honorarium</t>
  </si>
  <si>
    <t>Festival Advance</t>
  </si>
  <si>
    <t xml:space="preserve">CPF Closure </t>
  </si>
  <si>
    <t>Contributory Provident Fund</t>
  </si>
  <si>
    <t>gratuity</t>
  </si>
  <si>
    <t>Medical Reimbursement</t>
  </si>
  <si>
    <t>1. Telephone Charge</t>
  </si>
  <si>
    <t>a) Office Tel :</t>
  </si>
  <si>
    <t>2. Electricity Charges</t>
  </si>
  <si>
    <t>3. Water Charges</t>
  </si>
  <si>
    <t>4. News paper &amp; periodicals</t>
  </si>
  <si>
    <t>5. Advertisement Charge</t>
  </si>
  <si>
    <t>6. Stationary &amp;Printing</t>
  </si>
  <si>
    <t>7. Office Expenses</t>
  </si>
  <si>
    <t>8. Other items (photocopy charge)</t>
  </si>
  <si>
    <t>1).Conduct of Odd Semester Exams/</t>
  </si>
  <si>
    <t>2. University Annual Administration Fee</t>
  </si>
  <si>
    <t xml:space="preserve">Fee refunded </t>
  </si>
  <si>
    <t xml:space="preserve"> PGDCA</t>
  </si>
  <si>
    <t>M.Sc Tuition fee (75%)</t>
  </si>
  <si>
    <t>B .Sc Tuition fee (75%)</t>
  </si>
  <si>
    <t>P G D C A</t>
  </si>
  <si>
    <t>Exam fee refunded(P.G.D.C.A)</t>
  </si>
  <si>
    <t>Exam fee  to IHRD</t>
  </si>
  <si>
    <t xml:space="preserve">CliSc Exam fee </t>
  </si>
  <si>
    <t>Fee for Special Sanction</t>
  </si>
  <si>
    <t xml:space="preserve">University Exam. Fee </t>
  </si>
  <si>
    <t>M.Sc Computer Science/</t>
  </si>
  <si>
    <t>VAT/Sale Tax</t>
  </si>
  <si>
    <t>a.Pay</t>
  </si>
  <si>
    <t xml:space="preserve">b.DA </t>
  </si>
  <si>
    <t>c.HRA</t>
  </si>
  <si>
    <t>d.C.C.A /Special Allow.</t>
  </si>
  <si>
    <t xml:space="preserve">Traveling Expenses </t>
  </si>
  <si>
    <t xml:space="preserve">Remuneration </t>
  </si>
  <si>
    <t>Contingencies</t>
  </si>
  <si>
    <t>b) Internet Tel :</t>
  </si>
  <si>
    <t>c) Principal’s Mobile</t>
  </si>
  <si>
    <t>Exam Co-ordination</t>
  </si>
  <si>
    <t>Rent/ rates /taxes</t>
  </si>
  <si>
    <t>Maintenance of Building</t>
  </si>
  <si>
    <t xml:space="preserve">Allotment of funds from </t>
  </si>
  <si>
    <t>Advertisement Charge</t>
  </si>
  <si>
    <t>Erroneously credited</t>
  </si>
  <si>
    <t xml:space="preserve">Balance as per Bank Pass book </t>
  </si>
  <si>
    <t>Balance as  per Bank Register</t>
  </si>
  <si>
    <t>Difference (if any)</t>
  </si>
  <si>
    <t>jan</t>
  </si>
  <si>
    <t>Sale of tender(cost of tender form  only)</t>
  </si>
  <si>
    <t>Advance from CAS Adoor</t>
  </si>
  <si>
    <t>CAS Adoor</t>
  </si>
  <si>
    <t>Advance Received from CAS adoor during the year</t>
  </si>
  <si>
    <t>XVI</t>
  </si>
  <si>
    <t>XVII</t>
  </si>
  <si>
    <t>Schedule  X - Fixed Assets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</si>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</sst>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43" fontId="0" fillId="0" borderId="14" xfId="1" applyFont="1" applyBorder="1"/>
    <xf numFmtId="0" fontId="0" fillId="0" borderId="13" xfId="0" applyBorder="1"/>
    <xf numFmtId="43" fontId="0" fillId="0" borderId="14" xfId="1" applyFont="1" applyFill="1" applyBorder="1"/>
    <xf numFmtId="0" fontId="0" fillId="0" borderId="14" xfId="0" applyBorder="1"/>
    <xf numFmtId="0" fontId="0" fillId="0" borderId="10" xfId="0" applyBorder="1"/>
    <xf numFmtId="0" fontId="0" fillId="0" borderId="16" xfId="0" applyBorder="1"/>
    <xf numFmtId="0" fontId="0" fillId="0" borderId="14" xfId="0" applyFill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43" fontId="0" fillId="0" borderId="10" xfId="1" applyFont="1" applyBorder="1"/>
    <xf numFmtId="43" fontId="0" fillId="2" borderId="0" xfId="0" applyNumberFormat="1" applyFill="1"/>
    <xf numFmtId="43" fontId="0" fillId="0" borderId="8" xfId="1" applyFont="1" applyBorder="1"/>
    <xf numFmtId="0" fontId="5" fillId="0" borderId="13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13" xfId="0" applyFill="1" applyBorder="1" applyAlignment="1">
      <alignment vertical="top"/>
    </xf>
    <xf numFmtId="43" fontId="0" fillId="0" borderId="0" xfId="0" applyNumberFormat="1"/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5" fillId="0" borderId="1" xfId="0" applyFont="1" applyFill="1" applyBorder="1" applyAlignment="1">
      <alignment vertical="top"/>
    </xf>
    <xf numFmtId="0" fontId="2" fillId="0" borderId="14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3" xfId="0" applyFill="1" applyBorder="1" applyAlignment="1">
      <alignment horizontal="left" vertical="top"/>
    </xf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4" xfId="0" applyFill="1" applyBorder="1" applyAlignment="1">
      <alignment horizontal="left"/>
    </xf>
    <xf numFmtId="43" fontId="2" fillId="0" borderId="1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43" fontId="2" fillId="0" borderId="14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ont="1" applyFill="1" applyBorder="1" applyAlignment="1">
      <alignment vertical="top"/>
    </xf>
    <xf numFmtId="0" fontId="0" fillId="0" borderId="0" xfId="0" applyFill="1" applyBorder="1"/>
    <xf numFmtId="0" fontId="0" fillId="0" borderId="12" xfId="0" applyFill="1" applyBorder="1"/>
    <xf numFmtId="0" fontId="0" fillId="0" borderId="14" xfId="0" applyFill="1" applyBorder="1" applyAlignment="1">
      <alignment horizontal="center"/>
    </xf>
    <xf numFmtId="0" fontId="5" fillId="0" borderId="13" xfId="0" applyFont="1" applyFill="1" applyBorder="1" applyAlignment="1">
      <alignment vertical="top"/>
    </xf>
    <xf numFmtId="0" fontId="0" fillId="0" borderId="0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vertical="top"/>
    </xf>
    <xf numFmtId="43" fontId="0" fillId="0" borderId="12" xfId="1" applyFont="1" applyFill="1" applyBorder="1"/>
    <xf numFmtId="0" fontId="0" fillId="0" borderId="13" xfId="0" applyFill="1" applyBorder="1"/>
    <xf numFmtId="0" fontId="4" fillId="0" borderId="13" xfId="0" applyFont="1" applyFill="1" applyBorder="1" applyAlignment="1"/>
    <xf numFmtId="43" fontId="0" fillId="0" borderId="16" xfId="1" applyFont="1" applyFill="1" applyBorder="1" applyAlignment="1">
      <alignment horizontal="left"/>
    </xf>
    <xf numFmtId="0" fontId="0" fillId="0" borderId="5" xfId="0" applyFill="1" applyBorder="1"/>
    <xf numFmtId="0" fontId="0" fillId="0" borderId="6" xfId="0" applyFill="1" applyBorder="1"/>
    <xf numFmtId="43" fontId="0" fillId="0" borderId="10" xfId="0" applyNumberFormat="1" applyFill="1" applyBorder="1"/>
    <xf numFmtId="0" fontId="0" fillId="0" borderId="4" xfId="0" applyFill="1" applyBorder="1"/>
    <xf numFmtId="0" fontId="0" fillId="0" borderId="16" xfId="0" applyFill="1" applyBorder="1" applyAlignment="1">
      <alignment horizontal="center"/>
    </xf>
    <xf numFmtId="43" fontId="0" fillId="0" borderId="10" xfId="1" applyFont="1" applyFill="1" applyBorder="1"/>
    <xf numFmtId="43" fontId="0" fillId="0" borderId="0" xfId="1" applyFont="1"/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43" fontId="0" fillId="0" borderId="17" xfId="1" applyFont="1" applyBorder="1"/>
    <xf numFmtId="0" fontId="2" fillId="0" borderId="9" xfId="0" applyFont="1" applyFill="1" applyBorder="1" applyAlignment="1">
      <alignment horizontal="center"/>
    </xf>
    <xf numFmtId="43" fontId="0" fillId="2" borderId="14" xfId="1" applyFont="1" applyFill="1" applyBorder="1"/>
    <xf numFmtId="0" fontId="0" fillId="0" borderId="16" xfId="0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10" xfId="0" applyFont="1" applyFill="1" applyBorder="1" applyAlignment="1">
      <alignment horizontal="center"/>
    </xf>
    <xf numFmtId="43" fontId="8" fillId="0" borderId="14" xfId="1" applyFont="1" applyFill="1" applyBorder="1"/>
    <xf numFmtId="0" fontId="8" fillId="0" borderId="14" xfId="0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13" xfId="0" applyFont="1" applyFill="1" applyBorder="1"/>
    <xf numFmtId="43" fontId="8" fillId="0" borderId="12" xfId="1" applyFont="1" applyFill="1" applyBorder="1"/>
    <xf numFmtId="0" fontId="8" fillId="0" borderId="0" xfId="0" applyFont="1" applyFill="1" applyAlignment="1">
      <alignment horizontal="center" vertical="center"/>
    </xf>
    <xf numFmtId="43" fontId="8" fillId="0" borderId="10" xfId="1" applyFont="1" applyFill="1" applyBorder="1"/>
    <xf numFmtId="0" fontId="8" fillId="0" borderId="9" xfId="0" applyFont="1" applyFill="1" applyBorder="1"/>
    <xf numFmtId="43" fontId="8" fillId="0" borderId="15" xfId="1" applyFont="1" applyFill="1" applyBorder="1"/>
    <xf numFmtId="43" fontId="8" fillId="0" borderId="0" xfId="0" applyNumberFormat="1" applyFont="1" applyFill="1"/>
    <xf numFmtId="0" fontId="8" fillId="0" borderId="7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43" fontId="8" fillId="0" borderId="14" xfId="1" applyFont="1" applyBorder="1"/>
    <xf numFmtId="0" fontId="8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3" xfId="0" applyFont="1" applyBorder="1"/>
    <xf numFmtId="43" fontId="8" fillId="0" borderId="12" xfId="1" applyFont="1" applyBorder="1"/>
    <xf numFmtId="43" fontId="8" fillId="0" borderId="13" xfId="1" applyFont="1" applyBorder="1"/>
    <xf numFmtId="43" fontId="8" fillId="0" borderId="10" xfId="1" applyFont="1" applyBorder="1"/>
    <xf numFmtId="0" fontId="8" fillId="0" borderId="9" xfId="0" applyFont="1" applyBorder="1"/>
    <xf numFmtId="43" fontId="8" fillId="0" borderId="15" xfId="1" applyFont="1" applyBorder="1"/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4" xfId="0" applyFont="1" applyBorder="1"/>
    <xf numFmtId="0" fontId="8" fillId="0" borderId="14" xfId="0" applyFont="1" applyFill="1" applyBorder="1" applyAlignment="1">
      <alignment wrapText="1"/>
    </xf>
    <xf numFmtId="43" fontId="8" fillId="0" borderId="16" xfId="1" applyFont="1" applyBorder="1"/>
    <xf numFmtId="0" fontId="8" fillId="0" borderId="13" xfId="0" applyFont="1" applyFill="1" applyBorder="1" applyAlignment="1"/>
    <xf numFmtId="43" fontId="8" fillId="0" borderId="16" xfId="1" applyFont="1" applyFill="1" applyBorder="1"/>
    <xf numFmtId="0" fontId="8" fillId="0" borderId="0" xfId="0" applyFont="1" applyBorder="1"/>
    <xf numFmtId="0" fontId="8" fillId="0" borderId="16" xfId="0" applyFont="1" applyBorder="1"/>
    <xf numFmtId="0" fontId="9" fillId="0" borderId="0" xfId="0" applyFont="1"/>
    <xf numFmtId="43" fontId="8" fillId="0" borderId="14" xfId="1" applyFont="1" applyBorder="1" applyAlignment="1">
      <alignment wrapText="1"/>
    </xf>
    <xf numFmtId="0" fontId="8" fillId="0" borderId="16" xfId="0" applyFont="1" applyBorder="1" applyAlignment="1">
      <alignment wrapText="1"/>
    </xf>
    <xf numFmtId="43" fontId="8" fillId="0" borderId="6" xfId="1" applyFont="1" applyBorder="1"/>
    <xf numFmtId="0" fontId="8" fillId="0" borderId="1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2" xfId="0" applyFont="1" applyBorder="1"/>
    <xf numFmtId="0" fontId="8" fillId="0" borderId="13" xfId="0" applyFont="1" applyBorder="1" applyAlignment="1">
      <alignment vertical="top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9" fillId="0" borderId="12" xfId="0" applyFont="1" applyBorder="1"/>
    <xf numFmtId="0" fontId="8" fillId="0" borderId="13" xfId="0" applyFont="1" applyFill="1" applyBorder="1" applyAlignment="1">
      <alignment vertical="top"/>
    </xf>
    <xf numFmtId="0" fontId="8" fillId="0" borderId="1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opLeftCell="A40" workbookViewId="0">
      <selection activeCell="E37" sqref="E37"/>
    </sheetView>
  </sheetViews>
  <sheetFormatPr defaultRowHeight="15"/>
  <cols>
    <col min="1" max="1" width="41.28515625" bestFit="1" customWidth="1"/>
    <col min="2" max="3" width="11.5703125" bestFit="1" customWidth="1"/>
    <col min="5" max="5" width="10.5703125" bestFit="1" customWidth="1"/>
    <col min="7" max="7" width="11.28515625" bestFit="1" customWidth="1"/>
    <col min="8" max="9" width="11.5703125" bestFit="1" customWidth="1"/>
    <col min="10" max="11" width="10.5703125" bestFit="1" customWidth="1"/>
  </cols>
  <sheetData>
    <row r="1" spans="1:8">
      <c r="A1" s="66" t="s">
        <v>118</v>
      </c>
      <c r="B1" s="67"/>
      <c r="C1" s="67"/>
      <c r="D1" s="67"/>
      <c r="E1" s="67"/>
      <c r="F1" s="67"/>
      <c r="G1" s="67"/>
      <c r="H1" s="68"/>
    </row>
    <row r="2" spans="1:8">
      <c r="A2" s="69"/>
      <c r="B2" s="70"/>
      <c r="C2" s="70"/>
      <c r="D2" s="70"/>
      <c r="E2" s="70"/>
      <c r="F2" s="70"/>
      <c r="G2" s="70"/>
      <c r="H2" s="71"/>
    </row>
    <row r="3" spans="1:8">
      <c r="A3" s="72" t="s">
        <v>0</v>
      </c>
      <c r="B3" s="73"/>
      <c r="C3" s="74"/>
      <c r="D3" s="74"/>
      <c r="E3" s="74"/>
      <c r="F3" s="74"/>
      <c r="G3" s="74"/>
      <c r="H3" s="75"/>
    </row>
    <row r="4" spans="1:8">
      <c r="A4" s="63" t="s">
        <v>1</v>
      </c>
      <c r="B4" s="18"/>
      <c r="C4" s="19" t="s">
        <v>2</v>
      </c>
      <c r="D4" s="72" t="s">
        <v>3</v>
      </c>
      <c r="E4" s="73"/>
      <c r="F4" s="73"/>
      <c r="G4" s="18"/>
      <c r="H4" s="19" t="s">
        <v>2</v>
      </c>
    </row>
    <row r="5" spans="1:8">
      <c r="A5" s="20" t="s">
        <v>4</v>
      </c>
      <c r="B5" s="23"/>
      <c r="C5" s="24"/>
      <c r="D5" s="25" t="s">
        <v>161</v>
      </c>
      <c r="E5" s="21"/>
      <c r="F5" s="22"/>
      <c r="G5" s="26"/>
      <c r="H5" s="27"/>
    </row>
    <row r="6" spans="1:8">
      <c r="A6" s="28" t="s">
        <v>5</v>
      </c>
      <c r="B6" s="29"/>
      <c r="C6" s="30"/>
      <c r="D6" s="31" t="s">
        <v>192</v>
      </c>
      <c r="E6" s="32"/>
      <c r="F6" s="33"/>
      <c r="G6" s="34"/>
      <c r="H6" s="3"/>
    </row>
    <row r="7" spans="1:8">
      <c r="A7" s="28" t="s">
        <v>6</v>
      </c>
      <c r="B7" s="35"/>
      <c r="C7" s="30">
        <f>B6+B7</f>
        <v>0</v>
      </c>
      <c r="D7" s="31" t="s">
        <v>193</v>
      </c>
      <c r="E7" s="32"/>
      <c r="F7" s="33"/>
      <c r="G7" s="34"/>
      <c r="H7" s="3"/>
    </row>
    <row r="8" spans="1:8">
      <c r="A8" s="36"/>
      <c r="B8" s="37"/>
      <c r="C8" s="38"/>
      <c r="D8" s="31" t="s">
        <v>194</v>
      </c>
      <c r="E8" s="32"/>
      <c r="F8" s="33"/>
      <c r="G8" s="34"/>
      <c r="H8" s="3"/>
    </row>
    <row r="9" spans="1:8">
      <c r="A9" s="16" t="s">
        <v>145</v>
      </c>
      <c r="B9" s="39"/>
      <c r="C9" s="3"/>
      <c r="D9" s="31" t="s">
        <v>195</v>
      </c>
      <c r="E9" s="32"/>
      <c r="F9" s="33"/>
      <c r="G9" s="34"/>
      <c r="H9" s="3"/>
    </row>
    <row r="10" spans="1:8">
      <c r="A10" s="40" t="s">
        <v>119</v>
      </c>
      <c r="B10" s="39"/>
      <c r="C10" s="3">
        <v>22300</v>
      </c>
      <c r="D10" s="40" t="s">
        <v>162</v>
      </c>
      <c r="E10" s="32"/>
      <c r="F10" s="33"/>
      <c r="G10" s="34"/>
      <c r="H10" s="3"/>
    </row>
    <row r="11" spans="1:8">
      <c r="A11" s="40" t="s">
        <v>120</v>
      </c>
      <c r="B11" s="39"/>
      <c r="C11" s="3">
        <v>30100</v>
      </c>
      <c r="D11" s="40" t="s">
        <v>163</v>
      </c>
      <c r="E11" s="32"/>
      <c r="F11" s="33"/>
      <c r="G11" s="43"/>
      <c r="H11" s="3"/>
    </row>
    <row r="12" spans="1:8">
      <c r="A12" s="40" t="s">
        <v>121</v>
      </c>
      <c r="B12" s="39"/>
      <c r="C12" s="3"/>
      <c r="D12" s="40" t="s">
        <v>164</v>
      </c>
      <c r="E12" s="32"/>
      <c r="F12" s="33"/>
      <c r="G12" s="34"/>
      <c r="H12" s="3"/>
    </row>
    <row r="13" spans="1:8">
      <c r="A13" s="44" t="s">
        <v>146</v>
      </c>
      <c r="B13" s="39"/>
      <c r="C13" s="3"/>
      <c r="D13" s="40" t="s">
        <v>165</v>
      </c>
      <c r="E13" s="32"/>
      <c r="F13" s="33"/>
      <c r="G13" s="34"/>
      <c r="H13" s="3"/>
    </row>
    <row r="14" spans="1:8">
      <c r="A14" s="40" t="s">
        <v>122</v>
      </c>
      <c r="B14" s="39"/>
      <c r="C14" s="3">
        <v>4200</v>
      </c>
      <c r="D14" s="40" t="s">
        <v>166</v>
      </c>
      <c r="E14" s="32"/>
      <c r="F14" s="33"/>
      <c r="G14" s="34"/>
      <c r="H14" s="3"/>
    </row>
    <row r="15" spans="1:8">
      <c r="A15" s="40" t="s">
        <v>123</v>
      </c>
      <c r="B15" s="39"/>
      <c r="C15" s="3">
        <v>3550</v>
      </c>
      <c r="D15" s="40" t="s">
        <v>167</v>
      </c>
      <c r="E15" s="41"/>
      <c r="F15" s="42"/>
      <c r="G15" s="34"/>
      <c r="H15" s="3"/>
    </row>
    <row r="16" spans="1:8">
      <c r="A16" s="40" t="s">
        <v>124</v>
      </c>
      <c r="B16" s="39"/>
      <c r="C16" s="3"/>
      <c r="D16" s="16" t="s">
        <v>196</v>
      </c>
      <c r="E16" s="32"/>
      <c r="F16" s="33"/>
      <c r="G16" s="7"/>
      <c r="H16" s="3"/>
    </row>
    <row r="17" spans="1:8">
      <c r="A17" s="16" t="s">
        <v>147</v>
      </c>
      <c r="B17" s="39"/>
      <c r="C17" s="3"/>
      <c r="D17" s="16" t="s">
        <v>70</v>
      </c>
      <c r="E17" s="32"/>
      <c r="F17" s="33"/>
      <c r="G17" s="7"/>
      <c r="H17" s="3"/>
    </row>
    <row r="18" spans="1:8">
      <c r="A18" s="40" t="s">
        <v>125</v>
      </c>
      <c r="B18" s="39"/>
      <c r="C18" s="3"/>
      <c r="D18" s="16" t="s">
        <v>197</v>
      </c>
      <c r="E18" s="45"/>
      <c r="F18" s="46"/>
      <c r="G18" s="7"/>
      <c r="H18" s="3">
        <v>28450</v>
      </c>
    </row>
    <row r="19" spans="1:8">
      <c r="A19" s="40" t="s">
        <v>126</v>
      </c>
      <c r="B19" s="39"/>
      <c r="C19" s="3"/>
      <c r="D19" s="40" t="s">
        <v>168</v>
      </c>
      <c r="E19" s="41"/>
      <c r="F19" s="33"/>
      <c r="G19" s="7"/>
      <c r="H19" s="3"/>
    </row>
    <row r="20" spans="1:8">
      <c r="A20" s="40" t="s">
        <v>127</v>
      </c>
      <c r="B20" s="39"/>
      <c r="C20" s="3">
        <v>8250</v>
      </c>
      <c r="D20" s="16" t="s">
        <v>198</v>
      </c>
      <c r="E20" s="41"/>
      <c r="F20" s="42"/>
      <c r="G20" s="7"/>
      <c r="H20" s="3"/>
    </row>
    <row r="21" spans="1:8">
      <c r="A21" s="40" t="s">
        <v>128</v>
      </c>
      <c r="B21" s="39"/>
      <c r="C21" s="3"/>
      <c r="D21" s="40" t="s">
        <v>169</v>
      </c>
      <c r="E21" s="32"/>
      <c r="F21" s="42"/>
      <c r="G21" s="7"/>
      <c r="H21" s="3">
        <v>1150</v>
      </c>
    </row>
    <row r="22" spans="1:8">
      <c r="A22" s="40" t="s">
        <v>129</v>
      </c>
      <c r="B22" s="39"/>
      <c r="C22" s="3"/>
      <c r="D22" s="47" t="s">
        <v>170</v>
      </c>
      <c r="E22" s="41"/>
      <c r="F22" s="42"/>
      <c r="G22" s="7"/>
      <c r="H22" s="3"/>
    </row>
    <row r="23" spans="1:8">
      <c r="A23" s="40" t="s">
        <v>130</v>
      </c>
      <c r="B23" s="39"/>
      <c r="C23" s="3"/>
      <c r="D23" s="16" t="s">
        <v>199</v>
      </c>
      <c r="E23" s="41"/>
      <c r="F23" s="42"/>
      <c r="G23" s="7"/>
      <c r="H23" s="3"/>
    </row>
    <row r="24" spans="1:8">
      <c r="A24" s="40" t="s">
        <v>98</v>
      </c>
      <c r="B24" s="39"/>
      <c r="C24" s="3">
        <v>1350</v>
      </c>
      <c r="D24" s="16" t="s">
        <v>200</v>
      </c>
      <c r="E24" s="41"/>
      <c r="F24" s="33"/>
      <c r="G24" s="7"/>
      <c r="H24" s="3"/>
    </row>
    <row r="25" spans="1:8">
      <c r="A25" s="40" t="s">
        <v>131</v>
      </c>
      <c r="B25" s="39"/>
      <c r="C25" s="3"/>
      <c r="D25" s="40" t="s">
        <v>171</v>
      </c>
      <c r="E25" s="41"/>
      <c r="F25" s="42"/>
      <c r="G25" s="7"/>
      <c r="H25" s="3">
        <v>9650</v>
      </c>
    </row>
    <row r="26" spans="1:8">
      <c r="A26" s="16" t="s">
        <v>148</v>
      </c>
      <c r="B26" s="39"/>
      <c r="C26" s="3"/>
      <c r="D26" s="40" t="s">
        <v>172</v>
      </c>
      <c r="E26" s="41"/>
      <c r="F26" s="42"/>
      <c r="G26" s="7"/>
      <c r="H26" s="3"/>
    </row>
    <row r="27" spans="1:8">
      <c r="A27" s="40" t="s">
        <v>132</v>
      </c>
      <c r="B27" s="39"/>
      <c r="C27" s="3"/>
      <c r="D27" s="40" t="s">
        <v>173</v>
      </c>
      <c r="E27" s="45"/>
      <c r="F27" s="42"/>
      <c r="G27" s="7"/>
      <c r="H27" s="3"/>
    </row>
    <row r="28" spans="1:8">
      <c r="A28" s="16" t="s">
        <v>149</v>
      </c>
      <c r="B28" s="39"/>
      <c r="C28" s="3"/>
      <c r="D28" s="40" t="s">
        <v>174</v>
      </c>
      <c r="E28" s="45"/>
      <c r="F28" s="42"/>
      <c r="G28" s="7"/>
      <c r="H28" s="3">
        <v>3400</v>
      </c>
    </row>
    <row r="29" spans="1:8">
      <c r="A29" s="16" t="s">
        <v>150</v>
      </c>
      <c r="B29" s="39"/>
      <c r="C29" s="3"/>
      <c r="D29" s="40" t="s">
        <v>175</v>
      </c>
      <c r="E29" s="45"/>
      <c r="F29" s="42"/>
      <c r="G29" s="7"/>
      <c r="H29" s="3"/>
    </row>
    <row r="30" spans="1:8">
      <c r="A30" s="16" t="s">
        <v>151</v>
      </c>
      <c r="B30" s="7"/>
      <c r="C30" s="3"/>
      <c r="D30" s="40" t="s">
        <v>176</v>
      </c>
      <c r="E30" s="45"/>
      <c r="F30" s="46"/>
      <c r="G30" s="7"/>
      <c r="H30" s="3">
        <v>22249</v>
      </c>
    </row>
    <row r="31" spans="1:8">
      <c r="A31" s="16" t="s">
        <v>152</v>
      </c>
      <c r="B31" s="39"/>
      <c r="C31" s="3"/>
      <c r="D31" s="40" t="s">
        <v>177</v>
      </c>
      <c r="E31" s="45"/>
      <c r="F31" s="46"/>
      <c r="G31" s="7"/>
      <c r="H31" s="3">
        <v>102</v>
      </c>
    </row>
    <row r="32" spans="1:8">
      <c r="A32" s="16" t="s">
        <v>153</v>
      </c>
      <c r="B32" s="39"/>
      <c r="C32" s="3"/>
      <c r="D32" s="40" t="s">
        <v>178</v>
      </c>
      <c r="E32" s="32"/>
      <c r="F32" s="46"/>
      <c r="G32" s="7"/>
      <c r="H32" s="3"/>
    </row>
    <row r="33" spans="1:10">
      <c r="A33" s="16" t="s">
        <v>154</v>
      </c>
      <c r="B33" s="39"/>
      <c r="C33" s="3"/>
      <c r="D33" s="16" t="s">
        <v>201</v>
      </c>
      <c r="E33" s="32"/>
      <c r="F33" s="46"/>
      <c r="G33" s="7"/>
      <c r="H33" s="3"/>
    </row>
    <row r="34" spans="1:10">
      <c r="A34" s="40" t="s">
        <v>133</v>
      </c>
      <c r="B34" s="39"/>
      <c r="C34" s="3"/>
      <c r="D34" s="40" t="s">
        <v>179</v>
      </c>
      <c r="E34" s="32"/>
      <c r="F34" s="46"/>
      <c r="G34" s="7"/>
      <c r="H34" s="3"/>
    </row>
    <row r="35" spans="1:10">
      <c r="A35" s="40" t="s">
        <v>134</v>
      </c>
      <c r="B35" s="39"/>
      <c r="C35" s="3"/>
      <c r="D35" s="16" t="s">
        <v>202</v>
      </c>
      <c r="E35" s="32"/>
      <c r="F35" s="33"/>
      <c r="G35" s="7"/>
      <c r="H35" s="3"/>
    </row>
    <row r="36" spans="1:10">
      <c r="A36" s="40" t="s">
        <v>135</v>
      </c>
      <c r="B36" s="39"/>
      <c r="C36" s="3"/>
      <c r="D36" s="16" t="s">
        <v>80</v>
      </c>
      <c r="E36" s="41"/>
      <c r="F36" s="33"/>
      <c r="G36" s="7"/>
      <c r="H36" s="3"/>
    </row>
    <row r="37" spans="1:10">
      <c r="A37" s="40" t="s">
        <v>136</v>
      </c>
      <c r="B37" s="39"/>
      <c r="C37" s="3"/>
      <c r="D37" s="16" t="s">
        <v>81</v>
      </c>
      <c r="E37" s="41"/>
      <c r="F37" s="33"/>
      <c r="G37" s="7"/>
      <c r="H37" s="3"/>
    </row>
    <row r="38" spans="1:10">
      <c r="A38" s="40" t="s">
        <v>137</v>
      </c>
      <c r="B38" s="39"/>
      <c r="C38" s="3">
        <v>800</v>
      </c>
      <c r="D38" s="16" t="s">
        <v>203</v>
      </c>
      <c r="E38" s="41"/>
      <c r="F38" s="33"/>
      <c r="G38" s="7"/>
      <c r="H38" s="3"/>
    </row>
    <row r="39" spans="1:10">
      <c r="A39" s="40" t="s">
        <v>138</v>
      </c>
      <c r="B39" s="39"/>
      <c r="C39" s="3"/>
      <c r="D39" s="16" t="s">
        <v>204</v>
      </c>
      <c r="E39" s="45"/>
      <c r="F39" s="42"/>
      <c r="G39" s="34"/>
      <c r="H39" s="3"/>
    </row>
    <row r="40" spans="1:10">
      <c r="A40" s="47" t="s">
        <v>139</v>
      </c>
      <c r="B40" s="39"/>
      <c r="C40" s="3"/>
      <c r="D40" s="16" t="s">
        <v>100</v>
      </c>
      <c r="E40" s="41"/>
      <c r="F40" s="42"/>
      <c r="G40" s="34"/>
      <c r="H40" s="3">
        <v>10012</v>
      </c>
      <c r="I40" t="s">
        <v>210</v>
      </c>
      <c r="J40" s="59">
        <v>160</v>
      </c>
    </row>
    <row r="41" spans="1:10">
      <c r="A41" s="40" t="s">
        <v>140</v>
      </c>
      <c r="B41" s="39"/>
      <c r="C41" s="3">
        <v>7610</v>
      </c>
      <c r="D41" s="48" t="s">
        <v>180</v>
      </c>
      <c r="E41" s="41"/>
      <c r="F41" s="42"/>
      <c r="G41" s="7"/>
      <c r="H41" s="3"/>
    </row>
    <row r="42" spans="1:10">
      <c r="A42" s="40" t="s">
        <v>141</v>
      </c>
      <c r="B42" s="39"/>
      <c r="C42" s="49">
        <v>8000</v>
      </c>
      <c r="D42" s="40" t="s">
        <v>181</v>
      </c>
      <c r="E42" s="41"/>
      <c r="F42" s="42"/>
      <c r="G42" s="7"/>
      <c r="H42" s="3"/>
    </row>
    <row r="43" spans="1:10">
      <c r="A43" s="40" t="s">
        <v>142</v>
      </c>
      <c r="B43" s="39"/>
      <c r="C43" s="49"/>
      <c r="D43" s="40" t="s">
        <v>182</v>
      </c>
      <c r="E43" s="41"/>
      <c r="F43" s="42"/>
      <c r="G43" s="7"/>
      <c r="H43" s="3"/>
    </row>
    <row r="44" spans="1:10">
      <c r="A44" s="16" t="s">
        <v>212</v>
      </c>
      <c r="B44" s="39"/>
      <c r="C44" s="49">
        <v>40000</v>
      </c>
      <c r="D44" s="40"/>
      <c r="E44" s="41"/>
      <c r="F44" s="42"/>
      <c r="G44" s="7"/>
      <c r="H44" s="3"/>
    </row>
    <row r="45" spans="1:10">
      <c r="A45" s="16" t="s">
        <v>155</v>
      </c>
      <c r="B45" s="39"/>
      <c r="C45" s="49"/>
      <c r="D45" s="40" t="s">
        <v>183</v>
      </c>
      <c r="E45" s="41"/>
      <c r="F45" s="42"/>
      <c r="G45" s="7"/>
      <c r="H45" s="3"/>
    </row>
    <row r="46" spans="1:10">
      <c r="A46" s="14" t="s">
        <v>143</v>
      </c>
      <c r="B46" s="7"/>
      <c r="C46" s="3"/>
      <c r="D46" s="40" t="s">
        <v>184</v>
      </c>
      <c r="E46" s="41"/>
      <c r="F46" s="42"/>
      <c r="G46" s="7"/>
      <c r="H46" s="3"/>
    </row>
    <row r="47" spans="1:10">
      <c r="A47" s="15" t="s">
        <v>156</v>
      </c>
      <c r="B47" s="7"/>
      <c r="C47" s="3"/>
      <c r="D47" s="40" t="s">
        <v>185</v>
      </c>
      <c r="E47" s="41"/>
      <c r="F47" s="42"/>
      <c r="G47" s="7"/>
      <c r="H47" s="3"/>
    </row>
    <row r="48" spans="1:10">
      <c r="A48" s="15" t="s">
        <v>157</v>
      </c>
      <c r="B48" s="7"/>
      <c r="C48" s="3">
        <v>1875</v>
      </c>
      <c r="D48" s="40" t="s">
        <v>186</v>
      </c>
      <c r="E48" s="41"/>
      <c r="F48" s="42"/>
      <c r="G48" s="7"/>
      <c r="H48" s="3"/>
    </row>
    <row r="49" spans="1:9">
      <c r="A49" s="15" t="s">
        <v>158</v>
      </c>
      <c r="B49" s="7"/>
      <c r="C49" s="3"/>
      <c r="D49" s="40" t="s">
        <v>187</v>
      </c>
      <c r="E49" s="41"/>
      <c r="F49" s="42"/>
      <c r="G49" s="7"/>
      <c r="H49" s="3"/>
    </row>
    <row r="50" spans="1:9">
      <c r="A50" s="15" t="s">
        <v>159</v>
      </c>
      <c r="B50" s="7"/>
      <c r="C50" s="3"/>
      <c r="D50" s="40" t="s">
        <v>188</v>
      </c>
      <c r="E50" s="41"/>
      <c r="F50" s="42"/>
      <c r="G50" s="7"/>
      <c r="H50" s="3"/>
    </row>
    <row r="51" spans="1:9">
      <c r="A51" s="16" t="s">
        <v>160</v>
      </c>
      <c r="B51" s="7"/>
      <c r="C51" s="64">
        <v>100</v>
      </c>
      <c r="D51" s="44" t="s">
        <v>189</v>
      </c>
      <c r="E51" s="41"/>
      <c r="F51" s="42"/>
      <c r="G51" s="7"/>
      <c r="H51" s="3"/>
    </row>
    <row r="52" spans="1:9">
      <c r="A52" s="40" t="s">
        <v>144</v>
      </c>
      <c r="B52" s="7"/>
      <c r="C52" s="3"/>
      <c r="D52" s="40" t="s">
        <v>190</v>
      </c>
      <c r="E52" s="41"/>
      <c r="F52" s="42"/>
      <c r="G52" s="7"/>
      <c r="H52" s="3"/>
    </row>
    <row r="53" spans="1:9">
      <c r="A53" s="41"/>
      <c r="B53" s="7"/>
      <c r="C53" s="3"/>
      <c r="D53" s="40" t="s">
        <v>191</v>
      </c>
      <c r="E53" s="41"/>
      <c r="F53" s="42"/>
      <c r="G53" s="7"/>
      <c r="H53" s="64">
        <v>100</v>
      </c>
    </row>
    <row r="54" spans="1:9">
      <c r="A54" s="41"/>
      <c r="B54" s="7"/>
      <c r="C54" s="3"/>
      <c r="D54" s="50"/>
      <c r="E54" s="41"/>
      <c r="F54" s="42"/>
      <c r="G54" s="7"/>
      <c r="H54" s="3"/>
    </row>
    <row r="55" spans="1:9">
      <c r="A55" s="41"/>
      <c r="B55" s="7"/>
      <c r="C55" s="3"/>
      <c r="D55" s="51" t="s">
        <v>7</v>
      </c>
      <c r="E55" s="41"/>
      <c r="F55" s="42"/>
      <c r="G55" s="3"/>
      <c r="H55" s="3"/>
    </row>
    <row r="56" spans="1:9">
      <c r="A56" s="41"/>
      <c r="B56" s="7"/>
      <c r="C56" s="3"/>
      <c r="D56" s="28" t="s">
        <v>5</v>
      </c>
      <c r="E56" s="41"/>
      <c r="F56" s="42"/>
      <c r="G56" s="39">
        <v>443</v>
      </c>
      <c r="H56" s="3"/>
    </row>
    <row r="57" spans="1:9">
      <c r="A57" s="41"/>
      <c r="B57" s="7"/>
      <c r="C57" s="3"/>
      <c r="D57" s="28" t="s">
        <v>8</v>
      </c>
      <c r="E57" s="41"/>
      <c r="F57" s="42"/>
      <c r="G57" s="39">
        <f>52579</f>
        <v>52579</v>
      </c>
      <c r="H57" s="3"/>
    </row>
    <row r="58" spans="1:9">
      <c r="A58" s="41"/>
      <c r="B58" s="7"/>
      <c r="C58" s="3"/>
      <c r="D58" s="50"/>
      <c r="E58" s="41"/>
      <c r="F58" s="42"/>
      <c r="G58" s="52"/>
      <c r="H58" s="3">
        <f>SUM(G56:G58)</f>
        <v>53022</v>
      </c>
      <c r="I58" s="17"/>
    </row>
    <row r="59" spans="1:9">
      <c r="A59" s="41"/>
      <c r="B59" s="7"/>
      <c r="C59" s="3"/>
      <c r="D59" s="50"/>
      <c r="E59" s="41"/>
      <c r="F59" s="42"/>
      <c r="G59" s="34"/>
      <c r="H59" s="3"/>
    </row>
    <row r="60" spans="1:9">
      <c r="A60" s="41"/>
      <c r="B60" s="7"/>
      <c r="C60" s="3"/>
      <c r="D60" s="50"/>
      <c r="E60" s="41"/>
      <c r="F60" s="42"/>
      <c r="G60" s="34"/>
      <c r="H60" s="3"/>
    </row>
    <row r="61" spans="1:9">
      <c r="A61" s="41"/>
      <c r="B61" s="7"/>
      <c r="C61" s="3"/>
      <c r="D61" s="50"/>
      <c r="E61" s="41"/>
      <c r="F61" s="42"/>
      <c r="G61" s="43"/>
      <c r="H61" s="3"/>
    </row>
    <row r="62" spans="1:9">
      <c r="A62" s="53"/>
      <c r="B62" s="65"/>
      <c r="C62" s="55">
        <f>SUM(C5:C61)</f>
        <v>128135</v>
      </c>
      <c r="D62" s="56"/>
      <c r="E62" s="53"/>
      <c r="F62" s="54"/>
      <c r="G62" s="57"/>
      <c r="H62" s="58">
        <f>SUM(H5:H61)</f>
        <v>128135</v>
      </c>
    </row>
    <row r="66" spans="2:8">
      <c r="G66" s="12">
        <f>H62-C62</f>
        <v>0</v>
      </c>
      <c r="H66" t="s">
        <v>206</v>
      </c>
    </row>
    <row r="67" spans="2:8">
      <c r="B67" s="60" t="s">
        <v>207</v>
      </c>
      <c r="E67" s="59">
        <v>52629</v>
      </c>
    </row>
    <row r="68" spans="2:8">
      <c r="B68" s="61" t="s">
        <v>208</v>
      </c>
      <c r="E68" s="59">
        <v>52579</v>
      </c>
    </row>
    <row r="69" spans="2:8" ht="15.75" thickBot="1">
      <c r="B69" t="s">
        <v>209</v>
      </c>
      <c r="E69" s="62">
        <f>E67-E68</f>
        <v>50</v>
      </c>
    </row>
    <row r="70" spans="2:8" ht="15.75" thickTop="1"/>
    <row r="72" spans="2:8">
      <c r="C72" s="17"/>
    </row>
  </sheetData>
  <mergeCells count="3">
    <mergeCell ref="A1:H2"/>
    <mergeCell ref="A3:H3"/>
    <mergeCell ref="D4:F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D8" sqref="D8"/>
    </sheetView>
  </sheetViews>
  <sheetFormatPr defaultRowHeight="14.25"/>
  <cols>
    <col min="1" max="1" width="8.5703125" style="89" bestFit="1" customWidth="1"/>
    <col min="2" max="2" width="23" style="89" bestFit="1" customWidth="1"/>
    <col min="3" max="3" width="7.140625" style="89" bestFit="1" customWidth="1"/>
    <col min="4" max="4" width="11.5703125" style="89" bestFit="1" customWidth="1"/>
    <col min="5" max="5" width="0.28515625" style="89" customWidth="1"/>
    <col min="6" max="6" width="8.5703125" style="89" bestFit="1" customWidth="1"/>
    <col min="7" max="7" width="19.7109375" style="89" bestFit="1" customWidth="1"/>
    <col min="8" max="8" width="7.140625" style="89" bestFit="1" customWidth="1"/>
    <col min="9" max="9" width="11.5703125" style="89" bestFit="1" customWidth="1"/>
    <col min="10" max="16384" width="9.140625" style="89"/>
  </cols>
  <sheetData>
    <row r="1" spans="1:9">
      <c r="A1" s="86" t="s">
        <v>117</v>
      </c>
      <c r="B1" s="87"/>
      <c r="C1" s="87"/>
      <c r="D1" s="87"/>
      <c r="E1" s="87"/>
      <c r="F1" s="87"/>
      <c r="G1" s="87"/>
      <c r="H1" s="87"/>
      <c r="I1" s="88"/>
    </row>
    <row r="2" spans="1:9">
      <c r="A2" s="90"/>
      <c r="B2" s="91"/>
      <c r="C2" s="91"/>
      <c r="D2" s="91"/>
      <c r="E2" s="91"/>
      <c r="F2" s="91"/>
      <c r="G2" s="91"/>
      <c r="H2" s="91"/>
      <c r="I2" s="92"/>
    </row>
    <row r="3" spans="1:9">
      <c r="A3" s="93" t="s">
        <v>9</v>
      </c>
      <c r="B3" s="94"/>
      <c r="C3" s="94"/>
      <c r="D3" s="94"/>
      <c r="E3" s="94"/>
      <c r="F3" s="94"/>
      <c r="G3" s="94"/>
      <c r="H3" s="94"/>
      <c r="I3" s="95"/>
    </row>
    <row r="4" spans="1:9" s="109" customFormat="1">
      <c r="A4" s="97" t="s">
        <v>10</v>
      </c>
      <c r="B4" s="97" t="s">
        <v>11</v>
      </c>
      <c r="C4" s="97" t="s">
        <v>12</v>
      </c>
      <c r="D4" s="97" t="s">
        <v>13</v>
      </c>
      <c r="E4" s="97"/>
      <c r="F4" s="97" t="s">
        <v>10</v>
      </c>
      <c r="G4" s="97" t="s">
        <v>14</v>
      </c>
      <c r="H4" s="108" t="s">
        <v>12</v>
      </c>
      <c r="I4" s="97" t="s">
        <v>13</v>
      </c>
    </row>
    <row r="5" spans="1:9">
      <c r="A5" s="98"/>
      <c r="B5" s="99" t="s">
        <v>15</v>
      </c>
      <c r="C5" s="100" t="s">
        <v>16</v>
      </c>
      <c r="D5" s="98">
        <f>'SCH-BS'!D9</f>
        <v>-4463</v>
      </c>
      <c r="E5" s="98"/>
      <c r="F5" s="98"/>
      <c r="G5" s="101" t="s">
        <v>17</v>
      </c>
      <c r="H5" s="100" t="s">
        <v>72</v>
      </c>
      <c r="I5" s="102"/>
    </row>
    <row r="6" spans="1:9">
      <c r="A6" s="98"/>
      <c r="C6" s="100"/>
      <c r="D6" s="98"/>
      <c r="E6" s="98"/>
      <c r="F6" s="98"/>
      <c r="G6" s="101"/>
      <c r="H6" s="99"/>
      <c r="I6" s="102"/>
    </row>
    <row r="7" spans="1:9">
      <c r="A7" s="98"/>
      <c r="B7" s="99" t="s">
        <v>19</v>
      </c>
      <c r="C7" s="100" t="s">
        <v>21</v>
      </c>
      <c r="D7" s="98">
        <f>'SCH-BS'!D15</f>
        <v>8000</v>
      </c>
      <c r="E7" s="98"/>
      <c r="F7" s="98"/>
      <c r="G7" s="101" t="s">
        <v>5</v>
      </c>
      <c r="H7" s="99"/>
      <c r="I7" s="102">
        <f>'R&amp;P'!G56</f>
        <v>443</v>
      </c>
    </row>
    <row r="8" spans="1:9">
      <c r="A8" s="98"/>
      <c r="C8" s="100"/>
      <c r="D8" s="98"/>
      <c r="E8" s="98"/>
      <c r="F8" s="98"/>
      <c r="G8" s="101"/>
      <c r="H8" s="99"/>
      <c r="I8" s="102"/>
    </row>
    <row r="9" spans="1:9">
      <c r="A9" s="98"/>
      <c r="B9" s="99" t="s">
        <v>20</v>
      </c>
      <c r="C9" s="100" t="s">
        <v>24</v>
      </c>
      <c r="D9" s="98">
        <f>'SCH-BS'!D21</f>
        <v>7610</v>
      </c>
      <c r="E9" s="98"/>
      <c r="F9" s="98"/>
      <c r="G9" s="101" t="s">
        <v>22</v>
      </c>
      <c r="H9" s="99"/>
      <c r="I9" s="102">
        <f>'R&amp;P'!G57</f>
        <v>52579</v>
      </c>
    </row>
    <row r="10" spans="1:9">
      <c r="A10" s="98"/>
      <c r="C10" s="100"/>
      <c r="D10" s="98"/>
      <c r="E10" s="98"/>
      <c r="F10" s="98"/>
      <c r="G10" s="101"/>
      <c r="H10" s="99"/>
      <c r="I10" s="102"/>
    </row>
    <row r="11" spans="1:9">
      <c r="A11" s="98"/>
      <c r="B11" s="89" t="s">
        <v>23</v>
      </c>
      <c r="C11" s="100" t="s">
        <v>28</v>
      </c>
      <c r="D11" s="98"/>
      <c r="E11" s="98"/>
      <c r="F11" s="98"/>
      <c r="G11" s="101" t="s">
        <v>25</v>
      </c>
      <c r="H11" s="100" t="s">
        <v>64</v>
      </c>
      <c r="I11" s="102"/>
    </row>
    <row r="12" spans="1:9">
      <c r="A12" s="98"/>
      <c r="C12" s="100"/>
      <c r="D12" s="98"/>
      <c r="E12" s="98"/>
      <c r="F12" s="98"/>
      <c r="G12" s="101"/>
      <c r="H12" s="99"/>
      <c r="I12" s="102"/>
    </row>
    <row r="13" spans="1:9">
      <c r="A13" s="98"/>
      <c r="B13" s="99" t="s">
        <v>27</v>
      </c>
      <c r="C13" s="100" t="s">
        <v>26</v>
      </c>
      <c r="D13" s="98">
        <f>'SCH-BS'!D34</f>
        <v>1875</v>
      </c>
      <c r="E13" s="98"/>
      <c r="F13" s="98"/>
      <c r="G13" s="101"/>
      <c r="H13" s="99"/>
      <c r="I13" s="102"/>
    </row>
    <row r="14" spans="1:9">
      <c r="A14" s="98"/>
      <c r="C14" s="100"/>
      <c r="D14" s="98"/>
      <c r="E14" s="98"/>
      <c r="F14" s="98"/>
      <c r="G14" s="101"/>
      <c r="H14" s="99"/>
      <c r="I14" s="102"/>
    </row>
    <row r="15" spans="1:9">
      <c r="A15" s="98"/>
      <c r="B15" s="99" t="s">
        <v>29</v>
      </c>
      <c r="C15" s="103" t="s">
        <v>18</v>
      </c>
      <c r="D15" s="98">
        <f>'SCH-BS'!D41</f>
        <v>40000</v>
      </c>
      <c r="E15" s="98"/>
      <c r="F15" s="98"/>
      <c r="G15" s="101"/>
      <c r="H15" s="99"/>
      <c r="I15" s="102"/>
    </row>
    <row r="16" spans="1:9">
      <c r="A16" s="98"/>
      <c r="C16" s="100"/>
      <c r="D16" s="98"/>
      <c r="E16" s="98"/>
      <c r="F16" s="98"/>
      <c r="G16" s="101"/>
      <c r="H16" s="99"/>
      <c r="I16" s="102"/>
    </row>
    <row r="17" spans="1:9" ht="15" thickBot="1">
      <c r="A17" s="104">
        <f>SUM(A5:A16)</f>
        <v>0</v>
      </c>
      <c r="B17" s="96"/>
      <c r="C17" s="97"/>
      <c r="D17" s="104">
        <f>SUM(D5:D16)</f>
        <v>53022</v>
      </c>
      <c r="E17" s="104"/>
      <c r="F17" s="104">
        <f>SUM(F5:F16)</f>
        <v>0</v>
      </c>
      <c r="G17" s="105"/>
      <c r="H17" s="96"/>
      <c r="I17" s="106">
        <f>SUM(I5:I16)</f>
        <v>53022</v>
      </c>
    </row>
    <row r="18" spans="1:9" ht="15" thickTop="1"/>
    <row r="19" spans="1:9">
      <c r="D19" s="107">
        <f>D17-I17</f>
        <v>0</v>
      </c>
      <c r="G19" s="107">
        <f>D19+'R&amp;P'!G66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D7" sqref="D7"/>
    </sheetView>
  </sheetViews>
  <sheetFormatPr defaultRowHeight="14.25"/>
  <cols>
    <col min="1" max="1" width="8.5703125" style="113" bestFit="1" customWidth="1"/>
    <col min="2" max="2" width="23.42578125" style="113" bestFit="1" customWidth="1"/>
    <col min="3" max="3" width="7.140625" style="113" bestFit="1" customWidth="1"/>
    <col min="4" max="4" width="11.5703125" style="113" bestFit="1" customWidth="1"/>
    <col min="5" max="5" width="0.28515625" style="113" customWidth="1"/>
    <col min="6" max="6" width="8.5703125" style="113" bestFit="1" customWidth="1"/>
    <col min="7" max="7" width="13.42578125" style="113" bestFit="1" customWidth="1"/>
    <col min="8" max="8" width="7.140625" style="113" bestFit="1" customWidth="1"/>
    <col min="9" max="9" width="11.5703125" style="113" bestFit="1" customWidth="1"/>
    <col min="10" max="16384" width="9.140625" style="113"/>
  </cols>
  <sheetData>
    <row r="1" spans="1:9">
      <c r="A1" s="110" t="s">
        <v>117</v>
      </c>
      <c r="B1" s="111"/>
      <c r="C1" s="111"/>
      <c r="D1" s="111"/>
      <c r="E1" s="111"/>
      <c r="F1" s="111"/>
      <c r="G1" s="111"/>
      <c r="H1" s="111"/>
      <c r="I1" s="112"/>
    </row>
    <row r="2" spans="1:9">
      <c r="A2" s="114"/>
      <c r="B2" s="115"/>
      <c r="C2" s="115"/>
      <c r="D2" s="115"/>
      <c r="E2" s="115"/>
      <c r="F2" s="115"/>
      <c r="G2" s="115"/>
      <c r="H2" s="115"/>
      <c r="I2" s="116"/>
    </row>
    <row r="3" spans="1:9">
      <c r="A3" s="117" t="s">
        <v>30</v>
      </c>
      <c r="B3" s="118"/>
      <c r="C3" s="118"/>
      <c r="D3" s="118"/>
      <c r="E3" s="118"/>
      <c r="F3" s="118"/>
      <c r="G3" s="118"/>
      <c r="H3" s="118"/>
      <c r="I3" s="119"/>
    </row>
    <row r="4" spans="1:9" s="132" customFormat="1">
      <c r="A4" s="121" t="s">
        <v>10</v>
      </c>
      <c r="B4" s="121" t="s">
        <v>31</v>
      </c>
      <c r="C4" s="121" t="s">
        <v>12</v>
      </c>
      <c r="D4" s="121" t="s">
        <v>13</v>
      </c>
      <c r="E4" s="121"/>
      <c r="F4" s="121" t="s">
        <v>10</v>
      </c>
      <c r="G4" s="121" t="s">
        <v>32</v>
      </c>
      <c r="H4" s="131" t="s">
        <v>12</v>
      </c>
      <c r="I4" s="121" t="s">
        <v>13</v>
      </c>
    </row>
    <row r="5" spans="1:9">
      <c r="A5" s="122"/>
      <c r="B5" s="123" t="s">
        <v>33</v>
      </c>
      <c r="C5" s="124" t="s">
        <v>79</v>
      </c>
      <c r="D5" s="122">
        <f>'SCH-I&amp;E'!D12</f>
        <v>28450</v>
      </c>
      <c r="E5" s="122"/>
      <c r="F5" s="122"/>
      <c r="G5" s="125" t="s">
        <v>34</v>
      </c>
      <c r="H5" s="124" t="s">
        <v>215</v>
      </c>
      <c r="I5" s="126">
        <f>'SCH-I&amp;E'!D43</f>
        <v>68400</v>
      </c>
    </row>
    <row r="6" spans="1:9">
      <c r="A6" s="122"/>
      <c r="B6" s="123"/>
      <c r="C6" s="124"/>
      <c r="D6" s="122"/>
      <c r="E6" s="122"/>
      <c r="F6" s="122"/>
      <c r="G6" s="125"/>
      <c r="H6" s="124"/>
      <c r="I6" s="126"/>
    </row>
    <row r="7" spans="1:9">
      <c r="A7" s="122"/>
      <c r="B7" s="123" t="s">
        <v>35</v>
      </c>
      <c r="C7" s="124" t="s">
        <v>84</v>
      </c>
      <c r="D7" s="122">
        <f>'SCH-I&amp;E'!D21</f>
        <v>36551</v>
      </c>
      <c r="E7" s="122"/>
      <c r="F7" s="122"/>
      <c r="G7" s="125" t="s">
        <v>36</v>
      </c>
      <c r="H7" s="124"/>
      <c r="I7" s="126"/>
    </row>
    <row r="8" spans="1:9">
      <c r="A8" s="122"/>
      <c r="B8" s="123"/>
      <c r="C8" s="124"/>
      <c r="D8" s="122"/>
      <c r="E8" s="122"/>
      <c r="F8" s="127"/>
      <c r="G8" s="123"/>
      <c r="H8" s="124"/>
      <c r="I8" s="126"/>
    </row>
    <row r="9" spans="1:9">
      <c r="A9" s="122"/>
      <c r="B9" s="123" t="s">
        <v>37</v>
      </c>
      <c r="C9" s="124" t="s">
        <v>86</v>
      </c>
      <c r="D9" s="122">
        <f>'SCH-I&amp;E'!D28</f>
        <v>10012</v>
      </c>
      <c r="E9" s="122"/>
      <c r="F9" s="122"/>
      <c r="G9" s="125" t="s">
        <v>38</v>
      </c>
      <c r="H9" s="124" t="s">
        <v>216</v>
      </c>
      <c r="I9" s="126">
        <f>'SCH-I&amp;E'!D53</f>
        <v>2150</v>
      </c>
    </row>
    <row r="10" spans="1:9">
      <c r="A10" s="122"/>
      <c r="B10" s="123"/>
      <c r="C10" s="124"/>
      <c r="D10" s="122"/>
      <c r="E10" s="122"/>
      <c r="F10" s="122"/>
      <c r="G10" s="125"/>
      <c r="H10" s="124"/>
      <c r="I10" s="126"/>
    </row>
    <row r="11" spans="1:9">
      <c r="A11" s="122"/>
      <c r="B11" s="123" t="s">
        <v>39</v>
      </c>
      <c r="C11" s="124" t="s">
        <v>91</v>
      </c>
      <c r="D11" s="122"/>
      <c r="E11" s="122"/>
      <c r="F11" s="122"/>
      <c r="G11" s="113" t="s">
        <v>40</v>
      </c>
      <c r="H11" s="124"/>
      <c r="I11" s="126"/>
    </row>
    <row r="12" spans="1:9">
      <c r="A12" s="122"/>
      <c r="B12" s="123"/>
      <c r="C12" s="124"/>
      <c r="D12" s="122"/>
      <c r="E12" s="122"/>
      <c r="F12" s="122"/>
      <c r="G12" s="125"/>
      <c r="H12" s="124"/>
      <c r="I12" s="126"/>
    </row>
    <row r="13" spans="1:9">
      <c r="A13" s="122"/>
      <c r="B13" s="123" t="s">
        <v>41</v>
      </c>
      <c r="C13" s="124" t="s">
        <v>94</v>
      </c>
      <c r="D13" s="122"/>
      <c r="E13" s="122"/>
      <c r="F13" s="122"/>
      <c r="G13" s="125"/>
      <c r="H13" s="124"/>
      <c r="I13" s="126"/>
    </row>
    <row r="14" spans="1:9">
      <c r="A14" s="122"/>
      <c r="B14" s="123"/>
      <c r="C14" s="124"/>
      <c r="D14" s="122"/>
      <c r="E14" s="122"/>
      <c r="F14" s="122"/>
      <c r="G14" s="125"/>
      <c r="H14" s="124"/>
      <c r="I14" s="126"/>
    </row>
    <row r="15" spans="1:9">
      <c r="A15" s="122"/>
      <c r="B15" s="123" t="s">
        <v>42</v>
      </c>
      <c r="C15" s="124" t="s">
        <v>72</v>
      </c>
      <c r="D15" s="122"/>
      <c r="E15" s="122"/>
      <c r="F15" s="122"/>
      <c r="G15" s="125"/>
      <c r="H15" s="124"/>
      <c r="I15" s="126"/>
    </row>
    <row r="16" spans="1:9">
      <c r="A16" s="122"/>
      <c r="B16" s="123"/>
      <c r="C16" s="124"/>
      <c r="D16" s="122"/>
      <c r="E16" s="122"/>
      <c r="F16" s="122"/>
      <c r="G16" s="125"/>
      <c r="H16" s="124"/>
      <c r="I16" s="126"/>
    </row>
    <row r="17" spans="1:9">
      <c r="A17" s="122"/>
      <c r="B17" s="123" t="s">
        <v>43</v>
      </c>
      <c r="C17" s="124"/>
      <c r="D17" s="122">
        <f>I20-SUM(D5:D16)</f>
        <v>-4463</v>
      </c>
      <c r="E17" s="122"/>
      <c r="F17" s="122"/>
      <c r="G17" s="125"/>
      <c r="H17" s="124"/>
      <c r="I17" s="126"/>
    </row>
    <row r="18" spans="1:9">
      <c r="A18" s="122"/>
      <c r="B18" s="123"/>
      <c r="C18" s="124"/>
      <c r="D18" s="122"/>
      <c r="E18" s="122"/>
      <c r="F18" s="122"/>
      <c r="G18" s="125"/>
      <c r="H18" s="124"/>
      <c r="I18" s="126"/>
    </row>
    <row r="19" spans="1:9">
      <c r="A19" s="122"/>
      <c r="B19" s="123"/>
      <c r="C19" s="124"/>
      <c r="D19" s="122"/>
      <c r="E19" s="122"/>
      <c r="F19" s="122"/>
      <c r="G19" s="125"/>
      <c r="H19" s="124"/>
      <c r="I19" s="126"/>
    </row>
    <row r="20" spans="1:9" ht="15" thickBot="1">
      <c r="A20" s="128">
        <f>SUM(A5:A19)</f>
        <v>0</v>
      </c>
      <c r="B20" s="120"/>
      <c r="C20" s="121"/>
      <c r="D20" s="128">
        <f>SUM(D5:D19)</f>
        <v>70550</v>
      </c>
      <c r="E20" s="128"/>
      <c r="F20" s="128">
        <f>SUM(F5:F19)</f>
        <v>0</v>
      </c>
      <c r="G20" s="129"/>
      <c r="H20" s="120"/>
      <c r="I20" s="130">
        <f>SUM(I5:I19)</f>
        <v>70550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4"/>
  <sheetViews>
    <sheetView view="pageBreakPreview" topLeftCell="A28" zoomScale="60" workbookViewId="0">
      <selection activeCell="D45" sqref="D45"/>
    </sheetView>
  </sheetViews>
  <sheetFormatPr defaultRowHeight="14.25"/>
  <cols>
    <col min="1" max="1" width="9.140625" style="132"/>
    <col min="2" max="2" width="32.5703125" style="113" bestFit="1" customWidth="1"/>
    <col min="3" max="4" width="11.85546875" style="113" bestFit="1" customWidth="1"/>
    <col min="5" max="16384" width="9.140625" style="113"/>
  </cols>
  <sheetData>
    <row r="1" spans="1:4">
      <c r="A1" s="110" t="s">
        <v>117</v>
      </c>
      <c r="B1" s="111"/>
      <c r="C1" s="111"/>
      <c r="D1" s="112"/>
    </row>
    <row r="2" spans="1:4">
      <c r="A2" s="114"/>
      <c r="B2" s="115"/>
      <c r="C2" s="115"/>
      <c r="D2" s="116"/>
    </row>
    <row r="3" spans="1:4">
      <c r="A3" s="110" t="s">
        <v>44</v>
      </c>
      <c r="B3" s="111"/>
      <c r="C3" s="111"/>
      <c r="D3" s="112"/>
    </row>
    <row r="4" spans="1:4">
      <c r="A4" s="114"/>
      <c r="B4" s="115"/>
      <c r="C4" s="115"/>
      <c r="D4" s="116"/>
    </row>
    <row r="5" spans="1:4" s="132" customFormat="1">
      <c r="A5" s="121" t="s">
        <v>45</v>
      </c>
      <c r="B5" s="121" t="s">
        <v>46</v>
      </c>
      <c r="C5" s="121" t="s">
        <v>47</v>
      </c>
      <c r="D5" s="145" t="s">
        <v>47</v>
      </c>
    </row>
    <row r="6" spans="1:4">
      <c r="A6" s="124"/>
      <c r="B6" s="123"/>
      <c r="C6" s="122"/>
      <c r="D6" s="126"/>
    </row>
    <row r="7" spans="1:4">
      <c r="A7" s="124" t="str">
        <f>BS!C5</f>
        <v>I</v>
      </c>
      <c r="B7" s="133" t="s">
        <v>15</v>
      </c>
      <c r="C7" s="122"/>
      <c r="D7" s="126"/>
    </row>
    <row r="8" spans="1:4" ht="15.75" customHeight="1">
      <c r="A8" s="124"/>
      <c r="B8" s="134" t="s">
        <v>48</v>
      </c>
      <c r="C8" s="98">
        <f>'R&amp;P'!B7</f>
        <v>0</v>
      </c>
      <c r="D8" s="126"/>
    </row>
    <row r="9" spans="1:4">
      <c r="A9" s="124"/>
      <c r="B9" s="123" t="s">
        <v>49</v>
      </c>
      <c r="C9" s="135">
        <f>'I&amp;E'!D17</f>
        <v>-4463</v>
      </c>
      <c r="D9" s="126">
        <f>C8+C9</f>
        <v>-4463</v>
      </c>
    </row>
    <row r="10" spans="1:4">
      <c r="A10" s="124"/>
      <c r="B10" s="123"/>
      <c r="C10" s="122"/>
      <c r="D10" s="126"/>
    </row>
    <row r="11" spans="1:4">
      <c r="A11" s="124" t="str">
        <f>BS!C7</f>
        <v>III</v>
      </c>
      <c r="B11" s="133" t="s">
        <v>19</v>
      </c>
      <c r="C11" s="122"/>
      <c r="D11" s="126"/>
    </row>
    <row r="12" spans="1:4">
      <c r="A12" s="124"/>
      <c r="B12" s="123" t="s">
        <v>50</v>
      </c>
      <c r="C12" s="122">
        <v>0</v>
      </c>
      <c r="D12" s="126"/>
    </row>
    <row r="13" spans="1:4">
      <c r="A13" s="124"/>
      <c r="B13" s="123" t="s">
        <v>218</v>
      </c>
      <c r="C13" s="135">
        <f>'R&amp;P'!C42</f>
        <v>8000</v>
      </c>
      <c r="D13" s="126"/>
    </row>
    <row r="14" spans="1:4">
      <c r="A14" s="124"/>
      <c r="B14" s="123"/>
      <c r="C14" s="122">
        <f>C12+C13</f>
        <v>8000</v>
      </c>
      <c r="D14" s="126"/>
    </row>
    <row r="15" spans="1:4">
      <c r="A15" s="124"/>
      <c r="B15" s="123" t="s">
        <v>219</v>
      </c>
      <c r="C15" s="135">
        <v>0</v>
      </c>
      <c r="D15" s="126">
        <f>C14-C15</f>
        <v>8000</v>
      </c>
    </row>
    <row r="16" spans="1:4">
      <c r="A16" s="124"/>
      <c r="B16" s="123"/>
      <c r="C16" s="122"/>
      <c r="D16" s="126"/>
    </row>
    <row r="17" spans="1:4">
      <c r="A17" s="124" t="str">
        <f>BS!C9</f>
        <v>IV</v>
      </c>
      <c r="B17" s="133" t="s">
        <v>51</v>
      </c>
      <c r="C17" s="122"/>
      <c r="D17" s="126"/>
    </row>
    <row r="18" spans="1:4">
      <c r="A18" s="124"/>
      <c r="B18" s="123" t="s">
        <v>50</v>
      </c>
      <c r="C18" s="122">
        <v>0</v>
      </c>
      <c r="D18" s="126"/>
    </row>
    <row r="19" spans="1:4">
      <c r="A19" s="124"/>
      <c r="B19" s="123" t="s">
        <v>218</v>
      </c>
      <c r="C19" s="135">
        <f>'R&amp;P'!C41</f>
        <v>7610</v>
      </c>
      <c r="D19" s="126"/>
    </row>
    <row r="20" spans="1:4">
      <c r="A20" s="124"/>
      <c r="B20" s="123"/>
      <c r="C20" s="122">
        <f>C18+C19</f>
        <v>7610</v>
      </c>
      <c r="D20" s="126"/>
    </row>
    <row r="21" spans="1:4">
      <c r="A21" s="124"/>
      <c r="B21" s="123" t="s">
        <v>219</v>
      </c>
      <c r="C21" s="135">
        <v>0</v>
      </c>
      <c r="D21" s="126">
        <f>C20-C21</f>
        <v>7610</v>
      </c>
    </row>
    <row r="22" spans="1:4">
      <c r="A22" s="124"/>
      <c r="B22" s="123"/>
      <c r="C22" s="122"/>
      <c r="D22" s="126"/>
    </row>
    <row r="23" spans="1:4">
      <c r="A23" s="124" t="str">
        <f>BS!C11</f>
        <v>V</v>
      </c>
      <c r="B23" s="133" t="s">
        <v>23</v>
      </c>
      <c r="C23" s="122"/>
      <c r="D23" s="126"/>
    </row>
    <row r="24" spans="1:4">
      <c r="A24" s="124"/>
      <c r="B24" s="123" t="s">
        <v>50</v>
      </c>
      <c r="C24" s="122">
        <v>0</v>
      </c>
      <c r="D24" s="126"/>
    </row>
    <row r="25" spans="1:4">
      <c r="A25" s="124"/>
      <c r="B25" s="123" t="s">
        <v>218</v>
      </c>
      <c r="C25" s="135">
        <v>0</v>
      </c>
      <c r="D25" s="126"/>
    </row>
    <row r="26" spans="1:4">
      <c r="A26" s="124"/>
      <c r="B26" s="123"/>
      <c r="C26" s="122">
        <f>C24+C25</f>
        <v>0</v>
      </c>
      <c r="D26" s="126"/>
    </row>
    <row r="27" spans="1:4">
      <c r="A27" s="124"/>
      <c r="B27" s="123" t="s">
        <v>220</v>
      </c>
      <c r="C27" s="135">
        <v>0</v>
      </c>
      <c r="D27" s="126">
        <f>C26-C27</f>
        <v>0</v>
      </c>
    </row>
    <row r="28" spans="1:4">
      <c r="A28" s="124"/>
      <c r="B28" s="123"/>
      <c r="C28" s="122"/>
      <c r="D28" s="126"/>
    </row>
    <row r="29" spans="1:4">
      <c r="A29" s="124" t="str">
        <f>BS!C13</f>
        <v>VIII</v>
      </c>
      <c r="B29" s="133" t="s">
        <v>52</v>
      </c>
      <c r="C29" s="122"/>
      <c r="D29" s="126"/>
    </row>
    <row r="30" spans="1:4">
      <c r="A30" s="124"/>
      <c r="B30" s="123" t="s">
        <v>4</v>
      </c>
      <c r="C30" s="122">
        <v>0</v>
      </c>
      <c r="D30" s="126"/>
    </row>
    <row r="31" spans="1:4">
      <c r="A31" s="124"/>
      <c r="B31" s="136" t="s">
        <v>143</v>
      </c>
      <c r="C31" s="122"/>
      <c r="D31" s="126"/>
    </row>
    <row r="32" spans="1:4">
      <c r="A32" s="124"/>
      <c r="B32" s="123" t="s">
        <v>53</v>
      </c>
      <c r="C32" s="98">
        <v>0</v>
      </c>
      <c r="D32" s="126"/>
    </row>
    <row r="33" spans="1:8">
      <c r="A33" s="124"/>
      <c r="B33" s="123" t="s">
        <v>54</v>
      </c>
      <c r="C33" s="98">
        <v>0</v>
      </c>
      <c r="D33" s="126"/>
    </row>
    <row r="34" spans="1:8">
      <c r="A34" s="124"/>
      <c r="B34" s="123" t="s">
        <v>55</v>
      </c>
      <c r="C34" s="137">
        <f>'R&amp;P'!C48</f>
        <v>1875</v>
      </c>
      <c r="D34" s="126">
        <f>SUM(C30:C34)</f>
        <v>1875</v>
      </c>
    </row>
    <row r="35" spans="1:8">
      <c r="A35" s="124"/>
      <c r="B35" s="123"/>
      <c r="C35" s="122"/>
      <c r="D35" s="126"/>
    </row>
    <row r="36" spans="1:8">
      <c r="A36" s="124" t="str">
        <f>BS!C15</f>
        <v>VI</v>
      </c>
      <c r="B36" s="133" t="s">
        <v>56</v>
      </c>
      <c r="C36" s="122"/>
      <c r="D36" s="126"/>
    </row>
    <row r="37" spans="1:8">
      <c r="A37" s="124"/>
      <c r="B37" s="123"/>
      <c r="C37" s="122"/>
      <c r="D37" s="126"/>
      <c r="H37" s="138"/>
    </row>
    <row r="38" spans="1:8">
      <c r="A38" s="124"/>
      <c r="B38" s="139" t="s">
        <v>213</v>
      </c>
      <c r="C38" s="122"/>
      <c r="D38" s="126"/>
    </row>
    <row r="39" spans="1:8">
      <c r="A39" s="124"/>
      <c r="B39" s="123"/>
      <c r="C39" s="122"/>
      <c r="D39" s="126"/>
    </row>
    <row r="40" spans="1:8">
      <c r="A40" s="124"/>
      <c r="B40" s="123" t="s">
        <v>214</v>
      </c>
      <c r="C40" s="122">
        <f>'R&amp;P'!C44</f>
        <v>40000</v>
      </c>
      <c r="D40" s="126"/>
    </row>
    <row r="41" spans="1:8">
      <c r="A41" s="124"/>
      <c r="B41" s="123"/>
      <c r="C41" s="135"/>
      <c r="D41" s="126">
        <f>C40+C41</f>
        <v>40000</v>
      </c>
    </row>
    <row r="42" spans="1:8">
      <c r="A42" s="124"/>
      <c r="B42" s="123"/>
      <c r="C42" s="122"/>
      <c r="D42" s="126"/>
    </row>
    <row r="43" spans="1:8">
      <c r="A43" s="124"/>
      <c r="B43" s="123"/>
      <c r="C43" s="122"/>
      <c r="D43" s="126"/>
    </row>
    <row r="44" spans="1:8">
      <c r="A44" s="124"/>
      <c r="B44" s="123"/>
      <c r="C44" s="122"/>
      <c r="D44" s="126"/>
    </row>
    <row r="45" spans="1:8">
      <c r="A45" s="124" t="str">
        <f>BS!H11</f>
        <v>IX</v>
      </c>
      <c r="B45" s="140" t="s">
        <v>25</v>
      </c>
      <c r="C45" s="122"/>
      <c r="D45" s="126"/>
    </row>
    <row r="46" spans="1:8">
      <c r="A46" s="124"/>
      <c r="B46" s="123" t="s">
        <v>4</v>
      </c>
      <c r="C46" s="98">
        <v>0</v>
      </c>
      <c r="D46" s="126"/>
    </row>
    <row r="47" spans="1:8">
      <c r="A47" s="124"/>
      <c r="B47" s="123" t="s">
        <v>57</v>
      </c>
      <c r="C47" s="98">
        <v>0</v>
      </c>
      <c r="D47" s="126"/>
    </row>
    <row r="48" spans="1:8">
      <c r="A48" s="124"/>
      <c r="B48" s="123" t="s">
        <v>58</v>
      </c>
      <c r="C48" s="141">
        <v>0</v>
      </c>
      <c r="D48" s="126"/>
    </row>
    <row r="49" spans="1:4">
      <c r="A49" s="124"/>
      <c r="B49" s="123" t="s">
        <v>59</v>
      </c>
      <c r="C49" s="98">
        <v>0</v>
      </c>
      <c r="D49" s="126"/>
    </row>
    <row r="50" spans="1:4">
      <c r="A50" s="124"/>
      <c r="B50" s="123" t="s">
        <v>60</v>
      </c>
      <c r="C50" s="98">
        <v>0</v>
      </c>
      <c r="D50" s="126"/>
    </row>
    <row r="51" spans="1:4">
      <c r="A51" s="124"/>
      <c r="B51" s="123" t="s">
        <v>61</v>
      </c>
      <c r="C51" s="98">
        <v>0</v>
      </c>
      <c r="D51" s="126"/>
    </row>
    <row r="52" spans="1:4">
      <c r="A52" s="124"/>
      <c r="B52" s="123" t="s">
        <v>62</v>
      </c>
      <c r="C52" s="137">
        <v>0</v>
      </c>
      <c r="D52" s="126">
        <f>SUM(C46:C52)</f>
        <v>0</v>
      </c>
    </row>
    <row r="53" spans="1:4">
      <c r="A53" s="124"/>
      <c r="B53" s="123"/>
      <c r="C53" s="98"/>
      <c r="D53" s="126"/>
    </row>
    <row r="54" spans="1:4">
      <c r="A54" s="144"/>
      <c r="B54" s="142"/>
      <c r="C54" s="137"/>
      <c r="D54" s="143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4"/>
  <sheetViews>
    <sheetView view="pageBreakPreview" topLeftCell="A18" zoomScale="60" workbookViewId="0">
      <selection activeCell="D32" sqref="D32"/>
    </sheetView>
  </sheetViews>
  <sheetFormatPr defaultRowHeight="14.25"/>
  <cols>
    <col min="1" max="1" width="9.140625" style="132"/>
    <col min="2" max="2" width="39.7109375" style="113" bestFit="1" customWidth="1"/>
    <col min="3" max="4" width="12.28515625" style="113" bestFit="1" customWidth="1"/>
    <col min="5" max="16384" width="9.140625" style="113"/>
  </cols>
  <sheetData>
    <row r="1" spans="1:4">
      <c r="A1" s="110" t="s">
        <v>117</v>
      </c>
      <c r="B1" s="111"/>
      <c r="C1" s="111"/>
      <c r="D1" s="112"/>
    </row>
    <row r="2" spans="1:4">
      <c r="A2" s="114"/>
      <c r="B2" s="115"/>
      <c r="C2" s="115"/>
      <c r="D2" s="116"/>
    </row>
    <row r="3" spans="1:4">
      <c r="A3" s="110" t="s">
        <v>63</v>
      </c>
      <c r="B3" s="111"/>
      <c r="C3" s="111"/>
      <c r="D3" s="112"/>
    </row>
    <row r="4" spans="1:4">
      <c r="A4" s="114"/>
      <c r="B4" s="115"/>
      <c r="C4" s="115"/>
      <c r="D4" s="116"/>
    </row>
    <row r="5" spans="1:4" s="132" customFormat="1">
      <c r="A5" s="121" t="s">
        <v>45</v>
      </c>
      <c r="B5" s="121" t="s">
        <v>46</v>
      </c>
      <c r="C5" s="121" t="s">
        <v>47</v>
      </c>
      <c r="D5" s="145" t="s">
        <v>47</v>
      </c>
    </row>
    <row r="6" spans="1:4">
      <c r="A6" s="153" t="str">
        <f>'I&amp;E'!C5</f>
        <v>XI</v>
      </c>
      <c r="B6" s="133" t="s">
        <v>65</v>
      </c>
      <c r="C6" s="123"/>
      <c r="D6" s="146"/>
    </row>
    <row r="7" spans="1:4">
      <c r="A7" s="124"/>
      <c r="B7" s="123" t="s">
        <v>66</v>
      </c>
      <c r="C7" s="122">
        <v>0</v>
      </c>
      <c r="D7" s="126"/>
    </row>
    <row r="8" spans="1:4">
      <c r="A8" s="124"/>
      <c r="B8" s="125" t="s">
        <v>67</v>
      </c>
      <c r="C8" s="122">
        <v>0</v>
      </c>
      <c r="D8" s="126"/>
    </row>
    <row r="9" spans="1:4">
      <c r="A9" s="124"/>
      <c r="B9" s="123" t="s">
        <v>68</v>
      </c>
      <c r="C9" s="122">
        <v>0</v>
      </c>
      <c r="D9" s="126"/>
    </row>
    <row r="10" spans="1:4">
      <c r="A10" s="124"/>
      <c r="B10" s="123" t="s">
        <v>69</v>
      </c>
      <c r="C10" s="122">
        <v>0</v>
      </c>
      <c r="D10" s="126"/>
    </row>
    <row r="11" spans="1:4">
      <c r="A11" s="124"/>
      <c r="B11" s="123" t="s">
        <v>70</v>
      </c>
      <c r="C11" s="122">
        <v>0</v>
      </c>
      <c r="D11" s="126"/>
    </row>
    <row r="12" spans="1:4">
      <c r="A12" s="124"/>
      <c r="B12" s="123" t="s">
        <v>71</v>
      </c>
      <c r="C12" s="135">
        <f>'R&amp;P'!H18</f>
        <v>28450</v>
      </c>
      <c r="D12" s="126">
        <f>SUM(C7:C12)</f>
        <v>28450</v>
      </c>
    </row>
    <row r="13" spans="1:4">
      <c r="A13" s="124"/>
      <c r="C13" s="122"/>
      <c r="D13" s="126"/>
    </row>
    <row r="14" spans="1:4">
      <c r="A14" s="124" t="str">
        <f>'I&amp;E'!C7</f>
        <v>XII</v>
      </c>
      <c r="B14" s="133" t="s">
        <v>35</v>
      </c>
      <c r="C14" s="122"/>
      <c r="D14" s="126"/>
    </row>
    <row r="15" spans="1:4">
      <c r="A15" s="124"/>
      <c r="B15" s="123" t="s">
        <v>73</v>
      </c>
      <c r="C15" s="122">
        <f>'R&amp;P'!H21</f>
        <v>1150</v>
      </c>
      <c r="D15" s="126"/>
    </row>
    <row r="16" spans="1:4">
      <c r="A16" s="124"/>
      <c r="B16" s="123" t="s">
        <v>74</v>
      </c>
      <c r="C16" s="122">
        <f>'R&amp;P'!H25</f>
        <v>9650</v>
      </c>
      <c r="D16" s="126"/>
    </row>
    <row r="17" spans="1:4">
      <c r="A17" s="124"/>
      <c r="B17" s="147" t="s">
        <v>205</v>
      </c>
      <c r="C17" s="122">
        <f>'R&amp;P'!H28</f>
        <v>3400</v>
      </c>
      <c r="D17" s="126"/>
    </row>
    <row r="18" spans="1:4">
      <c r="A18" s="124"/>
      <c r="B18" s="123" t="s">
        <v>75</v>
      </c>
      <c r="C18" s="122"/>
      <c r="D18" s="126"/>
    </row>
    <row r="19" spans="1:4">
      <c r="A19" s="124"/>
      <c r="B19" s="123" t="s">
        <v>76</v>
      </c>
      <c r="C19" s="122"/>
      <c r="D19" s="126"/>
    </row>
    <row r="20" spans="1:4">
      <c r="A20" s="124"/>
      <c r="B20" s="123" t="s">
        <v>77</v>
      </c>
      <c r="C20" s="122">
        <f>'R&amp;P'!H30</f>
        <v>22249</v>
      </c>
      <c r="D20" s="126"/>
    </row>
    <row r="21" spans="1:4">
      <c r="A21" s="124"/>
      <c r="B21" s="123" t="s">
        <v>78</v>
      </c>
      <c r="C21" s="135">
        <f>'R&amp;P'!H31</f>
        <v>102</v>
      </c>
      <c r="D21" s="126">
        <f>SUM(C15:C21)</f>
        <v>36551</v>
      </c>
    </row>
    <row r="22" spans="1:4">
      <c r="A22" s="124"/>
      <c r="B22" s="123"/>
      <c r="C22" s="122"/>
      <c r="D22" s="126"/>
    </row>
    <row r="23" spans="1:4">
      <c r="A23" s="124" t="str">
        <f>'I&amp;E'!C9</f>
        <v>XIII</v>
      </c>
      <c r="B23" s="133" t="s">
        <v>37</v>
      </c>
      <c r="C23" s="122"/>
      <c r="D23" s="126"/>
    </row>
    <row r="24" spans="1:4">
      <c r="A24" s="124"/>
      <c r="B24" s="125" t="s">
        <v>80</v>
      </c>
      <c r="C24" s="122">
        <v>0</v>
      </c>
      <c r="D24" s="126"/>
    </row>
    <row r="25" spans="1:4">
      <c r="A25" s="124"/>
      <c r="B25" s="125" t="s">
        <v>81</v>
      </c>
      <c r="C25" s="122">
        <v>0</v>
      </c>
      <c r="D25" s="126"/>
    </row>
    <row r="26" spans="1:4">
      <c r="A26" s="124"/>
      <c r="B26" s="125" t="s">
        <v>82</v>
      </c>
      <c r="C26" s="122">
        <v>0</v>
      </c>
      <c r="D26" s="126"/>
    </row>
    <row r="27" spans="1:4">
      <c r="A27" s="124"/>
      <c r="B27" s="148" t="s">
        <v>100</v>
      </c>
      <c r="C27" s="122">
        <f>'R&amp;P'!H40</f>
        <v>10012</v>
      </c>
      <c r="D27" s="126"/>
    </row>
    <row r="28" spans="1:4">
      <c r="A28" s="124"/>
      <c r="B28" s="123" t="s">
        <v>83</v>
      </c>
      <c r="C28" s="135">
        <v>0</v>
      </c>
      <c r="D28" s="126">
        <f>SUM(C24:C28)</f>
        <v>10012</v>
      </c>
    </row>
    <row r="29" spans="1:4">
      <c r="A29" s="124"/>
      <c r="B29" s="123"/>
      <c r="C29" s="122"/>
      <c r="D29" s="126"/>
    </row>
    <row r="30" spans="1:4">
      <c r="A30" s="124" t="str">
        <f>'I&amp;E'!C11</f>
        <v>XIV</v>
      </c>
      <c r="B30" s="133" t="s">
        <v>39</v>
      </c>
      <c r="C30" s="122"/>
      <c r="D30" s="126"/>
    </row>
    <row r="31" spans="1:4">
      <c r="A31" s="124"/>
      <c r="B31" s="149" t="s">
        <v>85</v>
      </c>
      <c r="C31" s="143">
        <v>0</v>
      </c>
      <c r="D31" s="126">
        <f>SUM(C31:C31)</f>
        <v>0</v>
      </c>
    </row>
    <row r="32" spans="1:4">
      <c r="A32" s="124"/>
      <c r="B32" s="150"/>
      <c r="C32" s="126"/>
      <c r="D32" s="126"/>
    </row>
    <row r="33" spans="1:4">
      <c r="A33" s="124" t="str">
        <f>'I&amp;E'!C13</f>
        <v>XV</v>
      </c>
      <c r="B33" s="151" t="s">
        <v>41</v>
      </c>
      <c r="C33" s="122"/>
      <c r="D33" s="126"/>
    </row>
    <row r="34" spans="1:4">
      <c r="A34" s="124"/>
      <c r="B34" s="146" t="s">
        <v>87</v>
      </c>
      <c r="C34" s="122">
        <v>0</v>
      </c>
      <c r="D34" s="126"/>
    </row>
    <row r="35" spans="1:4">
      <c r="A35" s="124"/>
      <c r="B35" s="146" t="s">
        <v>88</v>
      </c>
      <c r="C35" s="122">
        <v>0</v>
      </c>
      <c r="D35" s="126"/>
    </row>
    <row r="36" spans="1:4">
      <c r="A36" s="124"/>
      <c r="B36" s="123" t="s">
        <v>89</v>
      </c>
      <c r="C36" s="122">
        <v>0</v>
      </c>
      <c r="D36" s="126"/>
    </row>
    <row r="37" spans="1:4">
      <c r="A37" s="124"/>
      <c r="B37" s="125" t="s">
        <v>90</v>
      </c>
      <c r="C37" s="135">
        <v>0</v>
      </c>
      <c r="D37" s="126">
        <f>SUM(C34:C37)</f>
        <v>0</v>
      </c>
    </row>
    <row r="38" spans="1:4">
      <c r="A38" s="124"/>
      <c r="B38" s="123"/>
      <c r="C38" s="122"/>
      <c r="D38" s="126"/>
    </row>
    <row r="39" spans="1:4">
      <c r="A39" s="124" t="str">
        <f>'I&amp;E'!H5</f>
        <v>XVI</v>
      </c>
      <c r="B39" s="133" t="s">
        <v>34</v>
      </c>
      <c r="C39" s="122"/>
      <c r="D39" s="126"/>
    </row>
    <row r="40" spans="1:4">
      <c r="A40" s="124"/>
      <c r="B40" s="123" t="s">
        <v>92</v>
      </c>
      <c r="C40" s="122">
        <f>'R&amp;P'!C10+'R&amp;P'!C11</f>
        <v>52400</v>
      </c>
      <c r="D40" s="126"/>
    </row>
    <row r="41" spans="1:4">
      <c r="A41" s="124"/>
      <c r="B41" s="147" t="s">
        <v>122</v>
      </c>
      <c r="C41" s="122">
        <f>'R&amp;P'!C14</f>
        <v>4200</v>
      </c>
      <c r="D41" s="126"/>
    </row>
    <row r="42" spans="1:4">
      <c r="A42" s="124"/>
      <c r="B42" s="147" t="s">
        <v>123</v>
      </c>
      <c r="C42" s="122">
        <f>'R&amp;P'!C15</f>
        <v>3550</v>
      </c>
      <c r="D42" s="126"/>
    </row>
    <row r="43" spans="1:4">
      <c r="A43" s="124"/>
      <c r="B43" s="123" t="s">
        <v>93</v>
      </c>
      <c r="C43" s="135">
        <f>'R&amp;P'!C20</f>
        <v>8250</v>
      </c>
      <c r="D43" s="126">
        <f>SUM(C40:C43)</f>
        <v>68400</v>
      </c>
    </row>
    <row r="44" spans="1:4">
      <c r="A44" s="124"/>
      <c r="B44" s="123"/>
      <c r="C44" s="122"/>
      <c r="D44" s="126"/>
    </row>
    <row r="45" spans="1:4">
      <c r="A45" s="124" t="str">
        <f>'I&amp;E'!H9</f>
        <v>XVII</v>
      </c>
      <c r="B45" s="133" t="s">
        <v>95</v>
      </c>
      <c r="C45" s="122"/>
      <c r="D45" s="126"/>
    </row>
    <row r="46" spans="1:4">
      <c r="A46" s="124"/>
      <c r="B46" s="123" t="s">
        <v>96</v>
      </c>
      <c r="C46" s="122">
        <v>0</v>
      </c>
      <c r="D46" s="126"/>
    </row>
    <row r="47" spans="1:4">
      <c r="A47" s="124"/>
      <c r="B47" s="123" t="s">
        <v>97</v>
      </c>
      <c r="C47" s="122"/>
      <c r="D47" s="126"/>
    </row>
    <row r="48" spans="1:4">
      <c r="A48" s="124"/>
      <c r="B48" s="123" t="s">
        <v>98</v>
      </c>
      <c r="C48" s="122">
        <f>'R&amp;P'!C24</f>
        <v>1350</v>
      </c>
      <c r="D48" s="126"/>
    </row>
    <row r="49" spans="1:4">
      <c r="A49" s="124"/>
      <c r="B49" s="152" t="s">
        <v>211</v>
      </c>
      <c r="C49" s="122">
        <f>'R&amp;P'!C38</f>
        <v>800</v>
      </c>
      <c r="D49" s="126"/>
    </row>
    <row r="50" spans="1:4">
      <c r="A50" s="124"/>
      <c r="B50" s="125" t="s">
        <v>99</v>
      </c>
      <c r="C50" s="122"/>
      <c r="D50" s="126"/>
    </row>
    <row r="51" spans="1:4">
      <c r="A51" s="124"/>
      <c r="B51" s="125" t="s">
        <v>100</v>
      </c>
      <c r="C51" s="122"/>
      <c r="D51" s="126"/>
    </row>
    <row r="52" spans="1:4">
      <c r="A52" s="124"/>
      <c r="B52" s="125" t="s">
        <v>101</v>
      </c>
      <c r="C52" s="122"/>
      <c r="D52" s="126"/>
    </row>
    <row r="53" spans="1:4">
      <c r="A53" s="124"/>
      <c r="B53" s="123" t="s">
        <v>102</v>
      </c>
      <c r="C53" s="135">
        <v>0</v>
      </c>
      <c r="D53" s="126">
        <f>SUM(C46:C53)</f>
        <v>2150</v>
      </c>
    </row>
    <row r="54" spans="1:4">
      <c r="A54" s="144"/>
      <c r="B54" s="139"/>
      <c r="C54" s="135"/>
      <c r="D54" s="143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D19" sqref="D19"/>
    </sheetView>
  </sheetViews>
  <sheetFormatPr defaultRowHeight="15"/>
  <cols>
    <col min="2" max="2" width="26.7109375" bestFit="1" customWidth="1"/>
  </cols>
  <sheetData>
    <row r="1" spans="1:9">
      <c r="A1" s="8"/>
      <c r="B1" s="76" t="s">
        <v>117</v>
      </c>
      <c r="C1" s="77"/>
      <c r="D1" s="77"/>
      <c r="E1" s="77"/>
      <c r="F1" s="77"/>
      <c r="G1" s="77"/>
      <c r="H1" s="77"/>
      <c r="I1" s="78"/>
    </row>
    <row r="2" spans="1:9">
      <c r="A2" s="6"/>
      <c r="B2" s="79"/>
      <c r="C2" s="80"/>
      <c r="D2" s="80"/>
      <c r="E2" s="80"/>
      <c r="F2" s="80"/>
      <c r="G2" s="80"/>
      <c r="H2" s="80"/>
      <c r="I2" s="81"/>
    </row>
    <row r="3" spans="1:9">
      <c r="A3" s="6"/>
      <c r="B3" s="82" t="s">
        <v>217</v>
      </c>
      <c r="C3" s="83"/>
      <c r="D3" s="83"/>
      <c r="E3" s="83"/>
      <c r="F3" s="83"/>
      <c r="G3" s="83"/>
      <c r="H3" s="83"/>
      <c r="I3" s="84"/>
    </row>
    <row r="4" spans="1:9" ht="45">
      <c r="A4" s="2" t="s">
        <v>103</v>
      </c>
      <c r="B4" s="9" t="s">
        <v>104</v>
      </c>
      <c r="C4" s="10" t="s">
        <v>105</v>
      </c>
      <c r="D4" s="9" t="s">
        <v>106</v>
      </c>
      <c r="E4" s="9" t="s">
        <v>107</v>
      </c>
      <c r="F4" s="9" t="s">
        <v>108</v>
      </c>
      <c r="G4" s="85" t="s">
        <v>42</v>
      </c>
      <c r="H4" s="85"/>
      <c r="I4" s="10" t="s">
        <v>109</v>
      </c>
    </row>
    <row r="5" spans="1:9">
      <c r="A5" s="6"/>
      <c r="B5" s="6"/>
      <c r="C5" s="6"/>
      <c r="D5" s="6"/>
      <c r="E5" s="6"/>
      <c r="F5" s="6"/>
      <c r="G5" s="5" t="s">
        <v>110</v>
      </c>
      <c r="H5" s="5" t="s">
        <v>2</v>
      </c>
      <c r="I5" s="6"/>
    </row>
    <row r="6" spans="1:9">
      <c r="A6" s="2">
        <v>1</v>
      </c>
      <c r="B6" s="4" t="s">
        <v>111</v>
      </c>
      <c r="C6" s="1">
        <v>0</v>
      </c>
      <c r="D6" s="1">
        <v>0</v>
      </c>
      <c r="E6" s="1">
        <v>0</v>
      </c>
      <c r="F6" s="1">
        <v>0</v>
      </c>
      <c r="G6" s="1"/>
      <c r="H6" s="1">
        <v>0</v>
      </c>
      <c r="I6" s="1">
        <v>0</v>
      </c>
    </row>
    <row r="7" spans="1:9">
      <c r="A7" s="2">
        <v>2</v>
      </c>
      <c r="B7" s="4" t="s">
        <v>112</v>
      </c>
      <c r="C7" s="1">
        <v>0</v>
      </c>
      <c r="D7" s="1">
        <v>0</v>
      </c>
      <c r="E7" s="1">
        <v>0</v>
      </c>
      <c r="F7" s="1">
        <v>0</v>
      </c>
      <c r="G7" s="1"/>
      <c r="H7" s="1">
        <v>0</v>
      </c>
      <c r="I7" s="1">
        <v>0</v>
      </c>
    </row>
    <row r="8" spans="1:9">
      <c r="A8" s="2">
        <v>3</v>
      </c>
      <c r="B8" s="4" t="s">
        <v>113</v>
      </c>
      <c r="C8" s="1">
        <v>0</v>
      </c>
      <c r="D8" s="1">
        <v>0</v>
      </c>
      <c r="E8" s="1">
        <v>0</v>
      </c>
      <c r="F8" s="1">
        <v>0</v>
      </c>
      <c r="G8" s="1"/>
      <c r="H8" s="1">
        <v>0</v>
      </c>
      <c r="I8" s="1">
        <v>0</v>
      </c>
    </row>
    <row r="9" spans="1:9">
      <c r="A9" s="2">
        <v>4</v>
      </c>
      <c r="B9" s="4" t="s">
        <v>114</v>
      </c>
      <c r="C9" s="1">
        <v>0</v>
      </c>
      <c r="D9" s="1">
        <v>0</v>
      </c>
      <c r="E9" s="1">
        <v>0</v>
      </c>
      <c r="F9" s="1">
        <v>0</v>
      </c>
      <c r="G9" s="1"/>
      <c r="H9" s="1">
        <v>0</v>
      </c>
      <c r="I9" s="1">
        <v>0</v>
      </c>
    </row>
    <row r="10" spans="1:9">
      <c r="A10" s="2">
        <v>5</v>
      </c>
      <c r="B10" s="4" t="s">
        <v>115</v>
      </c>
      <c r="C10" s="1">
        <v>0</v>
      </c>
      <c r="D10" s="1">
        <v>0</v>
      </c>
      <c r="E10" s="1">
        <v>0</v>
      </c>
      <c r="F10" s="1">
        <v>0</v>
      </c>
      <c r="G10" s="1"/>
      <c r="H10" s="1">
        <v>0</v>
      </c>
      <c r="I10" s="1">
        <v>0</v>
      </c>
    </row>
    <row r="11" spans="1:9">
      <c r="A11" s="2">
        <v>6</v>
      </c>
      <c r="B11" s="4" t="s">
        <v>116</v>
      </c>
      <c r="C11" s="1">
        <v>0</v>
      </c>
      <c r="D11" s="1">
        <v>0</v>
      </c>
      <c r="E11" s="1">
        <v>0</v>
      </c>
      <c r="F11" s="1">
        <v>0</v>
      </c>
      <c r="G11" s="1"/>
      <c r="H11" s="1">
        <v>0</v>
      </c>
      <c r="I11" s="1">
        <v>0</v>
      </c>
    </row>
    <row r="12" spans="1:9">
      <c r="A12" s="6"/>
      <c r="B12" s="6"/>
      <c r="C12" s="11">
        <f>SUM(C6:C11)</f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/>
      <c r="H12" s="11">
        <f>SUM(H6:H11)</f>
        <v>0</v>
      </c>
      <c r="I12" s="13">
        <f>SUM(I6:I11)</f>
        <v>0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2014-09-04T08:40:03Z</dcterms:modified>
</cp:coreProperties>
</file>